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\\msconsultants.com\Files\Production\01\60\08406-00\117666\Task-11-G_PID118154-HAS-646-1.92\118154\400-Engineering\Roadway\EngData\"/>
    </mc:Choice>
  </mc:AlternateContent>
  <xr:revisionPtr revIDLastSave="0" documentId="13_ncr:1_{4BD9381D-2DA4-49E8-A319-3A23A16604FB}" xr6:coauthVersionLast="47" xr6:coauthVersionMax="47" xr10:uidLastSave="{00000000-0000-0000-0000-000000000000}"/>
  <bookViews>
    <workbookView xWindow="5415" yWindow="4860" windowWidth="21600" windowHeight="11385" xr2:uid="{00000000-000D-0000-FFFF-FFFF00000000}"/>
  </bookViews>
  <sheets>
    <sheet name="COST ESTIMATE" sheetId="19" r:id="rId1"/>
    <sheet name="507E00400" sheetId="8" r:id="rId2"/>
    <sheet name="524E94603" sheetId="17" r:id="rId3"/>
    <sheet name="524E94605" sheetId="18" r:id="rId4"/>
    <sheet name="524E95000" sheetId="12" r:id="rId5"/>
    <sheet name="STAGE 1 QUANTITIES" sheetId="14" r:id="rId6"/>
  </sheets>
  <definedNames>
    <definedName name="_xlnm.Print_Area" localSheetId="1">'507E00400'!$A$1:$L$56</definedName>
    <definedName name="_xlnm.Print_Area" localSheetId="2">'524E94603'!$A$1:$L$56</definedName>
    <definedName name="_xlnm.Print_Area" localSheetId="3">'524E94605'!$A$1:$L$56</definedName>
    <definedName name="_xlnm.Print_Area" localSheetId="4">'524E95000'!$A$1:$L$56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" i="19" l="1"/>
  <c r="J12" i="19"/>
  <c r="F11" i="19"/>
  <c r="E11" i="19"/>
  <c r="C11" i="19"/>
  <c r="B11" i="19"/>
  <c r="F10" i="19"/>
  <c r="E10" i="19"/>
  <c r="C10" i="19"/>
  <c r="B10" i="19"/>
  <c r="F9" i="19"/>
  <c r="E9" i="19"/>
  <c r="C9" i="19"/>
  <c r="B9" i="19"/>
  <c r="F7" i="19"/>
  <c r="E7" i="19"/>
  <c r="C7" i="19"/>
  <c r="B7" i="19"/>
  <c r="F10" i="14" l="1"/>
  <c r="E10" i="14"/>
  <c r="C10" i="14"/>
  <c r="B10" i="14"/>
  <c r="D13" i="18"/>
  <c r="K13" i="18" s="1"/>
  <c r="K56" i="18" s="1"/>
  <c r="L56" i="18" s="1"/>
  <c r="D10" i="19" s="1"/>
  <c r="H10" i="19" s="1"/>
  <c r="J13" i="14"/>
  <c r="J12" i="14"/>
  <c r="D13" i="12"/>
  <c r="D10" i="14" l="1"/>
  <c r="K10" i="17"/>
  <c r="K10" i="8"/>
  <c r="K13" i="12"/>
  <c r="E7" i="14"/>
  <c r="K56" i="17" l="1"/>
  <c r="L56" i="17" s="1"/>
  <c r="F9" i="14"/>
  <c r="E9" i="14"/>
  <c r="C9" i="14"/>
  <c r="B9" i="14"/>
  <c r="F11" i="14"/>
  <c r="E11" i="14"/>
  <c r="C7" i="14"/>
  <c r="B7" i="14"/>
  <c r="C11" i="14"/>
  <c r="B11" i="14"/>
  <c r="D9" i="14" l="1"/>
  <c r="D9" i="19"/>
  <c r="H9" i="19" s="1"/>
  <c r="F7" i="14"/>
  <c r="K56" i="12" l="1"/>
  <c r="L56" i="12" s="1"/>
  <c r="D11" i="14" l="1"/>
  <c r="D11" i="19"/>
  <c r="H11" i="19" s="1"/>
  <c r="K56" i="8"/>
  <c r="L56" i="8" s="1"/>
  <c r="D7" i="14" l="1"/>
  <c r="D7" i="19"/>
  <c r="H7" i="19" s="1"/>
  <c r="H13" i="19" s="1"/>
</calcChain>
</file>

<file path=xl/sharedStrings.xml><?xml version="1.0" encoding="utf-8"?>
<sst xmlns="http://schemas.openxmlformats.org/spreadsheetml/2006/main" count="129" uniqueCount="42">
  <si>
    <t>ITEM</t>
  </si>
  <si>
    <t>UNIT</t>
  </si>
  <si>
    <t>DESCRIPTION</t>
  </si>
  <si>
    <t>ITEM EXT.</t>
  </si>
  <si>
    <t>TOTAL</t>
  </si>
  <si>
    <t>SHEET REF.</t>
  </si>
  <si>
    <t>FT</t>
  </si>
  <si>
    <t>QUANTITY</t>
  </si>
  <si>
    <t>MADE BY:</t>
  </si>
  <si>
    <t>JSP</t>
  </si>
  <si>
    <t>DATE:</t>
  </si>
  <si>
    <t>ITEM NUMBER:</t>
  </si>
  <si>
    <t>CALCULATIONS</t>
  </si>
  <si>
    <t>CHECKED BY:</t>
  </si>
  <si>
    <t>PAGE NUMBER:</t>
  </si>
  <si>
    <t>PID NO.</t>
  </si>
  <si>
    <t>PROJECT</t>
  </si>
  <si>
    <t>STRUCTURE</t>
  </si>
  <si>
    <t>ITEM NAME</t>
  </si>
  <si>
    <t>PAY UNIT</t>
  </si>
  <si>
    <t>SUB TOTAL</t>
  </si>
  <si>
    <t>EACH</t>
  </si>
  <si>
    <t>By: JSP</t>
  </si>
  <si>
    <t>507E00400</t>
  </si>
  <si>
    <t>524E95000</t>
  </si>
  <si>
    <t>NO. OF PILES</t>
  </si>
  <si>
    <t>Checked: XXX</t>
  </si>
  <si>
    <t>MM/DD/YYYY</t>
  </si>
  <si>
    <t>STEEL PILES, MISC.: W21x93 STEEL BEAM, FURNISHED</t>
  </si>
  <si>
    <t>524E94603</t>
  </si>
  <si>
    <t>DRILLED SHAFTS, 30" DIAMETER, ABOVE BEDROCK, AS PER PLAN</t>
  </si>
  <si>
    <t>DRILLED SHAFTS, MISC.: PLUG PILE, 24" DIAMETER, UNREINFORCED</t>
  </si>
  <si>
    <t>HAS-646-1.92 RETAINING WALL - ESTIMATED QUANTITIES</t>
  </si>
  <si>
    <t>D11 GES TSK ORD FY23_24</t>
  </si>
  <si>
    <t>HAS-646-1.92 Retaining Wall</t>
  </si>
  <si>
    <t>524E94605</t>
  </si>
  <si>
    <t>DRILLED SHAFTS, 30" DIAMETER, INTO BEDROCK, AS PER PLAN</t>
  </si>
  <si>
    <t>LENGTH</t>
  </si>
  <si>
    <t>UNIT COST</t>
  </si>
  <si>
    <t>TOTAL =</t>
  </si>
  <si>
    <t>HAS-646-1.92 RETAINING WALL - COST ESTIMATE</t>
  </si>
  <si>
    <t>Checked: 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</si>
</sst>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m/d/yy;@"/>
    <numFmt numFmtId="165" formatCode="0.0"/>
    <numFmt numFmtId="166" formatCode="_(* #,##0_);_(* \(#,##0\);_(* &quot;-&quot;??_);_(@_)"/>
    <numFmt numFmtId="167" formatCode="0.000"/>
    <numFmt numFmtId="168" formatCode="0.0000"/>
    <numFmt numFmtId="169" formatCode="&quot;$&quot;#,##0.00"/>
    <numFmt numFmtId="170" formatCode="&quot;$&quot;#,##0"/>
  </numFmts>
  <fonts count="9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Black"/>
      <family val="2"/>
    </font>
    <font>
      <sz val="11"/>
      <color theme="1"/>
      <name val="Arial Black"/>
      <family val="2"/>
    </font>
    <font>
      <sz val="6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07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4" fillId="0" borderId="3" xfId="0" applyFont="1" applyBorder="1" applyAlignment="1">
      <alignment vertical="center"/>
    </xf>
    <xf numFmtId="0" fontId="5" fillId="0" borderId="4" xfId="0" applyFont="1" applyBorder="1"/>
    <xf numFmtId="0" fontId="0" fillId="0" borderId="4" xfId="0" applyBorder="1"/>
    <xf numFmtId="0" fontId="6" fillId="0" borderId="5" xfId="0" applyFont="1" applyBorder="1" applyAlignment="1">
      <alignment horizontal="left" vertical="top"/>
    </xf>
    <xf numFmtId="0" fontId="0" fillId="0" borderId="6" xfId="0" applyBorder="1" applyAlignment="1">
      <alignment horizontal="center"/>
    </xf>
    <xf numFmtId="164" fontId="0" fillId="0" borderId="7" xfId="0" quotePrefix="1" applyNumberFormat="1" applyBorder="1" applyAlignment="1">
      <alignment horizontal="center" vertical="justify"/>
    </xf>
    <xf numFmtId="0" fontId="0" fillId="0" borderId="8" xfId="0" applyBorder="1"/>
    <xf numFmtId="0" fontId="4" fillId="0" borderId="9" xfId="0" applyFont="1" applyBorder="1" applyAlignment="1">
      <alignment vertical="center"/>
    </xf>
    <xf numFmtId="0" fontId="5" fillId="0" borderId="0" xfId="0" applyFont="1"/>
    <xf numFmtId="0" fontId="6" fillId="0" borderId="10" xfId="0" applyFont="1" applyBorder="1" applyAlignment="1">
      <alignment horizontal="left" vertical="top"/>
    </xf>
    <xf numFmtId="0" fontId="0" fillId="0" borderId="11" xfId="0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6" fillId="0" borderId="13" xfId="0" applyFont="1" applyBorder="1" applyAlignment="1">
      <alignment horizontal="left" vertical="top"/>
    </xf>
    <xf numFmtId="0" fontId="0" fillId="0" borderId="15" xfId="0" applyBorder="1"/>
    <xf numFmtId="0" fontId="0" fillId="0" borderId="9" xfId="0" applyBorder="1"/>
    <xf numFmtId="0" fontId="0" fillId="0" borderId="9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17" xfId="0" applyBorder="1" applyAlignment="1">
      <alignment horizontal="left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166" fontId="0" fillId="0" borderId="25" xfId="1" applyNumberFormat="1" applyFont="1" applyBorder="1"/>
    <xf numFmtId="166" fontId="0" fillId="0" borderId="27" xfId="1" applyNumberFormat="1" applyFont="1" applyBorder="1" applyAlignment="1">
      <alignment horizontal="center"/>
    </xf>
    <xf numFmtId="166" fontId="0" fillId="0" borderId="27" xfId="1" applyNumberFormat="1" applyFont="1" applyFill="1" applyBorder="1" applyAlignment="1">
      <alignment horizontal="center"/>
    </xf>
    <xf numFmtId="3" fontId="7" fillId="0" borderId="23" xfId="0" applyNumberFormat="1" applyFont="1" applyBorder="1" applyAlignment="1">
      <alignment horizontal="center"/>
    </xf>
    <xf numFmtId="166" fontId="0" fillId="0" borderId="29" xfId="1" applyNumberFormat="1" applyFont="1" applyBorder="1" applyAlignment="1">
      <alignment horizontal="center"/>
    </xf>
    <xf numFmtId="166" fontId="0" fillId="0" borderId="21" xfId="1" applyNumberFormat="1" applyFont="1" applyBorder="1" applyAlignment="1">
      <alignment horizontal="center"/>
    </xf>
    <xf numFmtId="166" fontId="3" fillId="0" borderId="2" xfId="1" applyNumberFormat="1" applyFont="1" applyBorder="1" applyAlignment="1">
      <alignment horizontal="center"/>
    </xf>
    <xf numFmtId="3" fontId="7" fillId="0" borderId="28" xfId="0" applyNumberFormat="1" applyFont="1" applyBorder="1" applyAlignment="1">
      <alignment horizontal="center"/>
    </xf>
    <xf numFmtId="3" fontId="7" fillId="0" borderId="0" xfId="0" applyNumberFormat="1" applyFont="1" applyAlignment="1">
      <alignment horizontal="center"/>
    </xf>
    <xf numFmtId="166" fontId="0" fillId="0" borderId="32" xfId="1" applyNumberFormat="1" applyFont="1" applyBorder="1"/>
    <xf numFmtId="166" fontId="0" fillId="0" borderId="24" xfId="1" applyNumberFormat="1" applyFont="1" applyBorder="1" applyAlignment="1">
      <alignment horizontal="center"/>
    </xf>
    <xf numFmtId="165" fontId="0" fillId="0" borderId="24" xfId="1" applyNumberFormat="1" applyFont="1" applyFill="1" applyBorder="1" applyAlignment="1">
      <alignment horizontal="center"/>
    </xf>
    <xf numFmtId="166" fontId="0" fillId="0" borderId="24" xfId="1" applyNumberFormat="1" applyFont="1" applyFill="1" applyBorder="1" applyAlignment="1">
      <alignment horizontal="center"/>
    </xf>
    <xf numFmtId="166" fontId="0" fillId="0" borderId="33" xfId="1" applyNumberFormat="1" applyFont="1" applyBorder="1" applyAlignment="1">
      <alignment horizontal="center"/>
    </xf>
    <xf numFmtId="2" fontId="0" fillId="0" borderId="23" xfId="0" applyNumberFormat="1" applyBorder="1" applyAlignment="1">
      <alignment horizontal="center"/>
    </xf>
    <xf numFmtId="168" fontId="0" fillId="0" borderId="23" xfId="0" applyNumberFormat="1" applyBorder="1" applyAlignment="1">
      <alignment horizontal="center"/>
    </xf>
    <xf numFmtId="1" fontId="0" fillId="0" borderId="23" xfId="0" applyNumberFormat="1" applyBorder="1" applyAlignment="1">
      <alignment horizontal="center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6" xfId="0" applyBorder="1" applyAlignment="1">
      <alignment horizontal="center"/>
    </xf>
    <xf numFmtId="0" fontId="3" fillId="0" borderId="23" xfId="0" applyFont="1" applyBorder="1" applyAlignment="1">
      <alignment horizontal="left"/>
    </xf>
    <xf numFmtId="165" fontId="0" fillId="0" borderId="23" xfId="0" applyNumberFormat="1" applyBorder="1" applyAlignment="1">
      <alignment horizontal="left"/>
    </xf>
    <xf numFmtId="0" fontId="0" fillId="0" borderId="23" xfId="0" applyBorder="1"/>
    <xf numFmtId="0" fontId="0" fillId="0" borderId="30" xfId="0" applyBorder="1" applyAlignment="1">
      <alignment horizontal="center"/>
    </xf>
    <xf numFmtId="43" fontId="0" fillId="0" borderId="30" xfId="1" applyFont="1" applyBorder="1" applyAlignment="1">
      <alignment horizontal="center"/>
    </xf>
    <xf numFmtId="0" fontId="0" fillId="0" borderId="30" xfId="0" applyBorder="1" applyAlignment="1">
      <alignment horizontal="left"/>
    </xf>
    <xf numFmtId="1" fontId="0" fillId="0" borderId="30" xfId="0" applyNumberFormat="1" applyBorder="1" applyAlignment="1">
      <alignment horizontal="center"/>
    </xf>
    <xf numFmtId="0" fontId="0" fillId="0" borderId="31" xfId="0" applyBorder="1" applyAlignment="1">
      <alignment horizontal="center"/>
    </xf>
    <xf numFmtId="0" fontId="3" fillId="0" borderId="26" xfId="0" applyFont="1" applyBorder="1" applyAlignment="1">
      <alignment horizontal="left"/>
    </xf>
    <xf numFmtId="0" fontId="0" fillId="0" borderId="38" xfId="0" applyBorder="1" applyAlignment="1">
      <alignment horizontal="center"/>
    </xf>
    <xf numFmtId="2" fontId="0" fillId="0" borderId="38" xfId="0" applyNumberFormat="1" applyBorder="1" applyAlignment="1">
      <alignment horizontal="center"/>
    </xf>
    <xf numFmtId="0" fontId="0" fillId="0" borderId="23" xfId="0" applyBorder="1" applyAlignment="1">
      <alignment horizontal="right"/>
    </xf>
    <xf numFmtId="165" fontId="0" fillId="0" borderId="23" xfId="0" applyNumberFormat="1" applyBorder="1" applyAlignment="1">
      <alignment horizontal="center" vertical="center" wrapText="1"/>
    </xf>
    <xf numFmtId="167" fontId="0" fillId="0" borderId="23" xfId="0" applyNumberFormat="1" applyBorder="1" applyAlignment="1">
      <alignment horizontal="center"/>
    </xf>
    <xf numFmtId="0" fontId="0" fillId="0" borderId="23" xfId="0" applyBorder="1" applyAlignment="1">
      <alignment horizontal="center" vertical="center" wrapText="1"/>
    </xf>
    <xf numFmtId="0" fontId="0" fillId="0" borderId="34" xfId="0" applyBorder="1"/>
    <xf numFmtId="2" fontId="0" fillId="0" borderId="22" xfId="0" applyNumberFormat="1" applyBorder="1" applyAlignment="1">
      <alignment horizontal="center"/>
    </xf>
    <xf numFmtId="165" fontId="0" fillId="0" borderId="22" xfId="0" applyNumberFormat="1" applyBorder="1" applyAlignment="1">
      <alignment horizontal="center"/>
    </xf>
    <xf numFmtId="1" fontId="0" fillId="0" borderId="22" xfId="0" applyNumberForma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2" fontId="0" fillId="0" borderId="26" xfId="0" applyNumberFormat="1" applyBorder="1" applyAlignment="1">
      <alignment horizontal="center" vertical="center" wrapText="1"/>
    </xf>
    <xf numFmtId="0" fontId="0" fillId="0" borderId="37" xfId="0" applyBorder="1" applyAlignment="1">
      <alignment horizontal="center"/>
    </xf>
    <xf numFmtId="1" fontId="1" fillId="0" borderId="1" xfId="0" quotePrefix="1" applyNumberFormat="1" applyFont="1" applyBorder="1" applyAlignment="1">
      <alignment horizontal="center"/>
    </xf>
    <xf numFmtId="0" fontId="1" fillId="0" borderId="0" xfId="0" applyFont="1"/>
    <xf numFmtId="0" fontId="0" fillId="0" borderId="23" xfId="0" applyBorder="1" applyAlignment="1">
      <alignment horizontal="left"/>
    </xf>
    <xf numFmtId="0" fontId="1" fillId="0" borderId="0" xfId="0" applyFont="1" applyAlignment="1">
      <alignment horizontal="right"/>
    </xf>
    <xf numFmtId="14" fontId="1" fillId="0" borderId="0" xfId="0" applyNumberFormat="1" applyFont="1" applyAlignment="1">
      <alignment horizontal="center"/>
    </xf>
    <xf numFmtId="0" fontId="3" fillId="0" borderId="23" xfId="0" applyFont="1" applyBorder="1" applyAlignment="1">
      <alignment horizontal="right"/>
    </xf>
    <xf numFmtId="0" fontId="3" fillId="0" borderId="38" xfId="0" applyFont="1" applyBorder="1" applyAlignment="1">
      <alignment horizontal="left"/>
    </xf>
    <xf numFmtId="0" fontId="3" fillId="0" borderId="39" xfId="0" applyFont="1" applyBorder="1" applyAlignment="1">
      <alignment horizontal="center"/>
    </xf>
    <xf numFmtId="1" fontId="3" fillId="0" borderId="39" xfId="0" applyNumberFormat="1" applyFont="1" applyBorder="1" applyAlignment="1">
      <alignment horizontal="center"/>
    </xf>
    <xf numFmtId="169" fontId="1" fillId="0" borderId="1" xfId="0" quotePrefix="1" applyNumberFormat="1" applyFont="1" applyBorder="1" applyAlignment="1">
      <alignment horizontal="center"/>
    </xf>
    <xf numFmtId="170" fontId="1" fillId="0" borderId="1" xfId="0" quotePrefix="1" applyNumberFormat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3" fillId="0" borderId="18" xfId="0" applyFont="1" applyBorder="1" applyAlignment="1">
      <alignment horizontal="right"/>
    </xf>
    <xf numFmtId="0" fontId="3" fillId="0" borderId="19" xfId="0" applyFont="1" applyBorder="1" applyAlignment="1">
      <alignment horizontal="right"/>
    </xf>
    <xf numFmtId="0" fontId="3" fillId="0" borderId="20" xfId="0" applyFont="1" applyBorder="1" applyAlignment="1">
      <alignment horizontal="righ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3" fontId="7" fillId="0" borderId="28" xfId="0" applyNumberFormat="1" applyFont="1" applyBorder="1" applyAlignment="1">
      <alignment horizontal="center"/>
    </xf>
    <xf numFmtId="3" fontId="7" fillId="0" borderId="0" xfId="0" applyNumberFormat="1" applyFont="1" applyAlignment="1">
      <alignment horizontal="center"/>
    </xf>
    <xf numFmtId="3" fontId="0" fillId="0" borderId="28" xfId="1" applyNumberFormat="1" applyFont="1" applyFill="1" applyBorder="1" applyAlignment="1">
      <alignment horizontal="center"/>
    </xf>
    <xf numFmtId="3" fontId="0" fillId="0" borderId="0" xfId="1" applyNumberFormat="1" applyFont="1" applyFill="1" applyBorder="1" applyAlignment="1">
      <alignment horizontal="center"/>
    </xf>
    <xf numFmtId="0" fontId="0" fillId="0" borderId="11" xfId="0" applyBorder="1" applyAlignment="1">
      <alignment horizontal="left" shrinkToFit="1"/>
    </xf>
    <xf numFmtId="11" fontId="0" fillId="0" borderId="6" xfId="0" quotePrefix="1" applyNumberFormat="1" applyBorder="1" applyAlignment="1">
      <alignment horizontal="center" vertical="justify"/>
    </xf>
    <xf numFmtId="11" fontId="0" fillId="0" borderId="7" xfId="0" quotePrefix="1" applyNumberFormat="1" applyBorder="1" applyAlignment="1">
      <alignment horizontal="center" vertical="justify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quotePrefix="1" applyBorder="1" applyAlignment="1">
      <alignment horizontal="center"/>
    </xf>
    <xf numFmtId="0" fontId="8" fillId="0" borderId="11" xfId="0" quotePrefix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6" xfId="0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99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0</xdr:row>
      <xdr:rowOff>133350</xdr:rowOff>
    </xdr:from>
    <xdr:to>
      <xdr:col>11</xdr:col>
      <xdr:colOff>525136</xdr:colOff>
      <xdr:row>1</xdr:row>
      <xdr:rowOff>190538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05625" y="133350"/>
          <a:ext cx="1296661" cy="29531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0</xdr:row>
      <xdr:rowOff>133350</xdr:rowOff>
    </xdr:from>
    <xdr:to>
      <xdr:col>11</xdr:col>
      <xdr:colOff>525136</xdr:colOff>
      <xdr:row>1</xdr:row>
      <xdr:rowOff>190538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05625" y="133350"/>
          <a:ext cx="1296661" cy="29531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0</xdr:row>
      <xdr:rowOff>133350</xdr:rowOff>
    </xdr:from>
    <xdr:to>
      <xdr:col>11</xdr:col>
      <xdr:colOff>525136</xdr:colOff>
      <xdr:row>1</xdr:row>
      <xdr:rowOff>190538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AAB6C8D-69EA-4681-8E82-9152B267ED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05625" y="133350"/>
          <a:ext cx="1296661" cy="29531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0</xdr:row>
      <xdr:rowOff>133350</xdr:rowOff>
    </xdr:from>
    <xdr:to>
      <xdr:col>11</xdr:col>
      <xdr:colOff>525136</xdr:colOff>
      <xdr:row>1</xdr:row>
      <xdr:rowOff>190538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05625" y="133350"/>
          <a:ext cx="1296661" cy="2953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3BB18-46C2-4843-BF0B-5729A3301A77}">
  <sheetPr>
    <tabColor rgb="FF92D050"/>
  </sheetPr>
  <dimension ref="B2:K13"/>
  <sheetViews>
    <sheetView tabSelected="1" workbookViewId="0">
      <selection activeCell="G11" sqref="G11"/>
    </sheetView>
  </sheetViews>
  <sheetFormatPr defaultRowHeight="15" x14ac:dyDescent="0.25"/>
  <cols>
    <col min="3" max="3" width="12.7109375" customWidth="1"/>
    <col min="5" max="5" width="12.7109375" customWidth="1"/>
    <col min="6" max="6" width="65.5703125" customWidth="1"/>
    <col min="7" max="7" width="15.7109375" customWidth="1"/>
    <col min="8" max="8" width="15.5703125" customWidth="1"/>
    <col min="9" max="9" width="20.7109375" customWidth="1"/>
    <col min="10" max="10" width="10.7109375" hidden="1" customWidth="1"/>
    <col min="11" max="11" width="15.7109375" customWidth="1"/>
  </cols>
  <sheetData>
    <row r="2" spans="2:11" x14ac:dyDescent="0.25">
      <c r="E2" s="76"/>
      <c r="F2" s="76"/>
      <c r="G2" s="76" t="s">
        <v>22</v>
      </c>
      <c r="H2" s="77">
        <v>45581</v>
      </c>
    </row>
    <row r="3" spans="2:11" x14ac:dyDescent="0.25">
      <c r="E3" s="76"/>
      <c r="F3" s="76"/>
      <c r="G3" s="76" t="s">
        <v>41</v>
      </c>
      <c r="H3" s="77">
        <v>45615</v>
      </c>
    </row>
    <row r="4" spans="2:11" x14ac:dyDescent="0.25">
      <c r="B4" s="84" t="s">
        <v>40</v>
      </c>
      <c r="C4" s="85"/>
      <c r="D4" s="85"/>
      <c r="E4" s="85"/>
      <c r="F4" s="85"/>
      <c r="G4" s="85"/>
      <c r="H4" s="86"/>
      <c r="I4" s="74"/>
      <c r="J4" s="74"/>
      <c r="K4" s="74"/>
    </row>
    <row r="5" spans="2:11" x14ac:dyDescent="0.25">
      <c r="B5" s="1" t="s">
        <v>0</v>
      </c>
      <c r="C5" s="1" t="s">
        <v>3</v>
      </c>
      <c r="D5" s="1" t="s">
        <v>4</v>
      </c>
      <c r="E5" s="1" t="s">
        <v>1</v>
      </c>
      <c r="F5" s="1" t="s">
        <v>2</v>
      </c>
      <c r="G5" s="1" t="s">
        <v>38</v>
      </c>
      <c r="H5" s="1" t="s">
        <v>4</v>
      </c>
    </row>
    <row r="6" spans="2:11" x14ac:dyDescent="0.25">
      <c r="B6" s="1"/>
      <c r="C6" s="1"/>
      <c r="D6" s="1"/>
      <c r="E6" s="1"/>
      <c r="F6" s="44"/>
      <c r="G6" s="2"/>
      <c r="H6" s="2"/>
    </row>
    <row r="7" spans="2:11" x14ac:dyDescent="0.25">
      <c r="B7" s="1" t="str">
        <f>LEFT('507E00400'!$I$1,3)</f>
        <v>507</v>
      </c>
      <c r="C7" s="46" t="str">
        <f>RIGHT('507E00400'!$I$1,5)</f>
        <v>00400</v>
      </c>
      <c r="D7" s="45">
        <f>'507E00400'!L56</f>
        <v>1555</v>
      </c>
      <c r="E7" s="1" t="str">
        <f>'507E00400'!$L$5</f>
        <v>FT</v>
      </c>
      <c r="F7" s="44" t="str">
        <f>'507E00400'!$C$5</f>
        <v>STEEL PILES, MISC.: W21x93 STEEL BEAM, FURNISHED</v>
      </c>
      <c r="G7" s="83">
        <v>80</v>
      </c>
      <c r="H7" s="83">
        <f>D7*G7</f>
        <v>124400</v>
      </c>
    </row>
    <row r="8" spans="2:11" x14ac:dyDescent="0.25">
      <c r="B8" s="1"/>
      <c r="C8" s="46"/>
      <c r="D8" s="45"/>
      <c r="E8" s="1"/>
      <c r="F8" s="44"/>
      <c r="G8" s="73"/>
      <c r="H8" s="82"/>
    </row>
    <row r="9" spans="2:11" x14ac:dyDescent="0.25">
      <c r="B9" s="1" t="str">
        <f>LEFT('524E94603'!$I$1,3)</f>
        <v>524</v>
      </c>
      <c r="C9" s="46" t="str">
        <f>RIGHT('524E94603'!$I$1,5)</f>
        <v>94603</v>
      </c>
      <c r="D9" s="45">
        <f>'524E94603'!L56</f>
        <v>974</v>
      </c>
      <c r="E9" s="1" t="str">
        <f>'524E94603'!$L$5</f>
        <v>FT</v>
      </c>
      <c r="F9" s="44" t="str">
        <f>'524E94603'!$C$5</f>
        <v>DRILLED SHAFTS, 30" DIAMETER, ABOVE BEDROCK, AS PER PLAN</v>
      </c>
      <c r="G9" s="83">
        <v>70</v>
      </c>
      <c r="H9" s="83">
        <f t="shared" ref="H9:H11" si="0">D9*G9</f>
        <v>68180</v>
      </c>
    </row>
    <row r="10" spans="2:11" x14ac:dyDescent="0.25">
      <c r="B10" s="1" t="str">
        <f>LEFT('524E94605'!I1,3)</f>
        <v>524</v>
      </c>
      <c r="C10" s="46" t="str">
        <f>RIGHT('524E94605'!I1,5)</f>
        <v>94605</v>
      </c>
      <c r="D10" s="45">
        <f>'524E94605'!L56</f>
        <v>490</v>
      </c>
      <c r="E10" s="1" t="str">
        <f>'524E94605'!L5</f>
        <v>FT</v>
      </c>
      <c r="F10" s="44" t="str">
        <f>'524E94605'!C5</f>
        <v>DRILLED SHAFTS, 30" DIAMETER, INTO BEDROCK, AS PER PLAN</v>
      </c>
      <c r="G10" s="83">
        <v>80</v>
      </c>
      <c r="H10" s="83">
        <f t="shared" si="0"/>
        <v>39200</v>
      </c>
    </row>
    <row r="11" spans="2:11" x14ac:dyDescent="0.25">
      <c r="B11" s="1" t="str">
        <f>LEFT('524E95000'!$I$1,3)</f>
        <v>524</v>
      </c>
      <c r="C11" s="46" t="str">
        <f>RIGHT('524E95000'!$I$1,5)</f>
        <v>95000</v>
      </c>
      <c r="D11" s="45">
        <f>'524E95000'!L56</f>
        <v>384</v>
      </c>
      <c r="E11" s="1" t="str">
        <f>'524E95000'!$L$5</f>
        <v>FT</v>
      </c>
      <c r="F11" s="44" t="str">
        <f>'524E95000'!$C$5</f>
        <v>DRILLED SHAFTS, MISC.: PLUG PILE, 24" DIAMETER, UNREINFORCED</v>
      </c>
      <c r="G11" s="83">
        <v>70</v>
      </c>
      <c r="H11" s="83">
        <f t="shared" si="0"/>
        <v>26880</v>
      </c>
    </row>
    <row r="12" spans="2:11" x14ac:dyDescent="0.25">
      <c r="B12" s="1"/>
      <c r="C12" s="46"/>
      <c r="D12" s="45"/>
      <c r="E12" s="1"/>
      <c r="F12" s="44"/>
      <c r="G12" s="73"/>
      <c r="H12" s="73"/>
      <c r="J12">
        <f>(33.58+33.63+33.79+33.9+34+34.11+34.22+34.32+34.43+34.54+34.64+34.75+34.86+34.96+35.07+35.17+35.28+35.39+35.49+35.6+35.71+35.81+35.92+36.03+36.13+36.24+36.35+36.45)/28</f>
        <v>35.013214285714284</v>
      </c>
    </row>
    <row r="13" spans="2:11" x14ac:dyDescent="0.25">
      <c r="G13" s="1" t="s">
        <v>39</v>
      </c>
      <c r="H13" s="83">
        <f>SUM(H7:H11)</f>
        <v>258660</v>
      </c>
      <c r="J13">
        <f>(32.38+32.49+32.59+32.7+32.81+32.91+33.02+33.13+33.23+33.34+33.45+33.55+33.66+33.77+33.87+33.98+34.08+34.19+34.3+34.4+34.51+34.62+34.72+34.83+34.94+35.04+35.15)/27</f>
        <v>33.765185185185182</v>
      </c>
    </row>
  </sheetData>
  <mergeCells count="1">
    <mergeCell ref="B4:H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S56"/>
  <sheetViews>
    <sheetView view="pageBreakPreview" zoomScaleNormal="100" zoomScaleSheetLayoutView="100" workbookViewId="0">
      <selection activeCell="D11" sqref="D11"/>
    </sheetView>
  </sheetViews>
  <sheetFormatPr defaultRowHeight="15" x14ac:dyDescent="0.25"/>
  <cols>
    <col min="1" max="1" width="5.42578125" customWidth="1"/>
    <col min="8" max="8" width="12.5703125" customWidth="1"/>
    <col min="9" max="10" width="6.7109375" customWidth="1"/>
    <col min="11" max="11" width="10.42578125" bestFit="1" customWidth="1"/>
  </cols>
  <sheetData>
    <row r="1" spans="1:19" ht="18.75" x14ac:dyDescent="0.4">
      <c r="A1" s="3" t="s">
        <v>7</v>
      </c>
      <c r="B1" s="4"/>
      <c r="C1" s="5"/>
      <c r="D1" s="6" t="s">
        <v>8</v>
      </c>
      <c r="E1" s="7" t="s">
        <v>9</v>
      </c>
      <c r="F1" s="6" t="s">
        <v>10</v>
      </c>
      <c r="G1" s="8">
        <v>45581</v>
      </c>
      <c r="H1" s="6" t="s">
        <v>11</v>
      </c>
      <c r="I1" s="98" t="s">
        <v>23</v>
      </c>
      <c r="J1" s="99"/>
      <c r="K1" s="5"/>
      <c r="L1" s="9"/>
    </row>
    <row r="2" spans="1:19" ht="18.75" x14ac:dyDescent="0.4">
      <c r="A2" s="10" t="s">
        <v>12</v>
      </c>
      <c r="B2" s="11"/>
      <c r="D2" s="12" t="s">
        <v>13</v>
      </c>
      <c r="E2" s="13"/>
      <c r="F2" s="12" t="s">
        <v>10</v>
      </c>
      <c r="G2" s="14"/>
      <c r="H2" s="15" t="s">
        <v>14</v>
      </c>
      <c r="I2" s="100">
        <v>1</v>
      </c>
      <c r="J2" s="101"/>
      <c r="L2" s="16"/>
    </row>
    <row r="3" spans="1:19" x14ac:dyDescent="0.25">
      <c r="A3" s="17"/>
      <c r="L3" s="16"/>
    </row>
    <row r="4" spans="1:19" x14ac:dyDescent="0.25">
      <c r="A4" s="18" t="s">
        <v>15</v>
      </c>
      <c r="B4" s="19"/>
      <c r="C4" s="102">
        <v>117666</v>
      </c>
      <c r="D4" s="102"/>
      <c r="E4" s="20" t="s">
        <v>16</v>
      </c>
      <c r="F4" s="103" t="s">
        <v>33</v>
      </c>
      <c r="G4" s="103"/>
      <c r="H4" s="20" t="s">
        <v>17</v>
      </c>
      <c r="I4" s="104" t="s">
        <v>34</v>
      </c>
      <c r="J4" s="104"/>
      <c r="K4" s="104"/>
      <c r="L4" s="105"/>
    </row>
    <row r="5" spans="1:19" x14ac:dyDescent="0.25">
      <c r="A5" s="18" t="s">
        <v>18</v>
      </c>
      <c r="B5" s="19"/>
      <c r="C5" s="97" t="s">
        <v>28</v>
      </c>
      <c r="D5" s="97"/>
      <c r="E5" s="97"/>
      <c r="F5" s="97"/>
      <c r="G5" s="97"/>
      <c r="H5" s="97"/>
      <c r="I5" s="97"/>
      <c r="J5" s="97"/>
      <c r="K5" s="19" t="s">
        <v>19</v>
      </c>
      <c r="L5" s="21" t="s">
        <v>6</v>
      </c>
    </row>
    <row r="6" spans="1:19" ht="15.75" thickBot="1" x14ac:dyDescent="0.3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  <c r="L6" s="24"/>
    </row>
    <row r="7" spans="1:19" ht="15.75" thickBot="1" x14ac:dyDescent="0.3">
      <c r="A7" s="90" t="s">
        <v>2</v>
      </c>
      <c r="B7" s="91"/>
      <c r="C7" s="91"/>
      <c r="D7" s="91"/>
      <c r="E7" s="91"/>
      <c r="F7" s="91"/>
      <c r="G7" s="91"/>
      <c r="H7" s="91"/>
      <c r="I7" s="91"/>
      <c r="J7" s="92"/>
      <c r="K7" s="25" t="s">
        <v>20</v>
      </c>
      <c r="L7" s="26" t="s">
        <v>4</v>
      </c>
    </row>
    <row r="8" spans="1:19" x14ac:dyDescent="0.25">
      <c r="A8" s="65"/>
      <c r="B8" s="47"/>
      <c r="C8" s="66"/>
      <c r="D8" s="67"/>
      <c r="E8" s="47"/>
      <c r="F8" s="47"/>
      <c r="G8" s="47"/>
      <c r="H8" s="47"/>
      <c r="I8" s="68"/>
      <c r="J8" s="69"/>
      <c r="K8" s="36"/>
      <c r="L8" s="27"/>
    </row>
    <row r="9" spans="1:19" x14ac:dyDescent="0.25">
      <c r="A9" s="58"/>
      <c r="B9" s="61"/>
      <c r="C9" s="48"/>
      <c r="D9" s="50"/>
      <c r="E9" s="61"/>
      <c r="F9" s="48"/>
      <c r="G9" s="48"/>
      <c r="H9" s="48"/>
      <c r="I9" s="43"/>
      <c r="J9" s="70"/>
      <c r="K9" s="39"/>
      <c r="L9" s="29"/>
      <c r="Q9" s="93"/>
      <c r="R9" s="94"/>
      <c r="S9" s="94"/>
    </row>
    <row r="10" spans="1:19" x14ac:dyDescent="0.25">
      <c r="A10" s="49"/>
      <c r="B10" s="50"/>
      <c r="C10" s="78" t="s">
        <v>4</v>
      </c>
      <c r="D10" s="81">
        <v>1555</v>
      </c>
      <c r="E10" s="50" t="s">
        <v>6</v>
      </c>
      <c r="F10" s="48"/>
      <c r="G10" s="50"/>
      <c r="H10" s="50"/>
      <c r="I10" s="43"/>
      <c r="J10" s="70"/>
      <c r="K10" s="39">
        <f>D10</f>
        <v>1555</v>
      </c>
      <c r="L10" s="29"/>
      <c r="Q10" s="95"/>
      <c r="R10" s="96"/>
      <c r="S10" s="96"/>
    </row>
    <row r="11" spans="1:19" x14ac:dyDescent="0.25">
      <c r="A11" s="58"/>
      <c r="B11" s="50"/>
      <c r="C11" s="51"/>
      <c r="D11" s="50"/>
      <c r="E11" s="48"/>
      <c r="F11" s="48"/>
      <c r="G11" s="48"/>
      <c r="H11" s="48"/>
      <c r="I11" s="43"/>
      <c r="J11" s="70"/>
      <c r="K11" s="37"/>
      <c r="L11" s="28"/>
    </row>
    <row r="12" spans="1:19" x14ac:dyDescent="0.25">
      <c r="A12" s="58"/>
      <c r="B12" s="50"/>
      <c r="C12" s="51"/>
      <c r="D12" s="51"/>
      <c r="E12" s="48"/>
      <c r="F12" s="48"/>
      <c r="G12" s="48"/>
      <c r="H12" s="48"/>
      <c r="I12" s="43"/>
      <c r="J12" s="70"/>
      <c r="K12" s="37"/>
      <c r="L12" s="28"/>
    </row>
    <row r="13" spans="1:19" x14ac:dyDescent="0.25">
      <c r="A13" s="58"/>
      <c r="B13" s="50"/>
      <c r="C13" s="51"/>
      <c r="D13" s="51"/>
      <c r="E13" s="48"/>
      <c r="F13" s="48"/>
      <c r="G13" s="48"/>
      <c r="H13" s="48"/>
      <c r="I13" s="43"/>
      <c r="J13" s="70"/>
      <c r="K13" s="37"/>
      <c r="L13" s="28"/>
    </row>
    <row r="14" spans="1:19" x14ac:dyDescent="0.25">
      <c r="A14" s="58"/>
      <c r="B14" s="50"/>
      <c r="C14" s="51"/>
      <c r="D14" s="51"/>
      <c r="E14" s="48"/>
      <c r="F14" s="48"/>
      <c r="G14" s="48"/>
      <c r="H14" s="48"/>
      <c r="I14" s="43"/>
      <c r="J14" s="70"/>
      <c r="K14" s="37"/>
      <c r="L14" s="28"/>
    </row>
    <row r="15" spans="1:19" x14ac:dyDescent="0.25">
      <c r="A15" s="58"/>
      <c r="B15" s="50"/>
      <c r="C15" s="51"/>
      <c r="D15" s="51"/>
      <c r="E15" s="48"/>
      <c r="F15" s="48"/>
      <c r="G15" s="48"/>
      <c r="H15" s="48"/>
      <c r="I15" s="43"/>
      <c r="J15" s="70"/>
      <c r="K15" s="37"/>
      <c r="L15" s="28"/>
    </row>
    <row r="16" spans="1:19" x14ac:dyDescent="0.25">
      <c r="A16" s="58"/>
      <c r="B16" s="50"/>
      <c r="C16" s="51"/>
      <c r="D16" s="51"/>
      <c r="E16" s="48"/>
      <c r="F16" s="48"/>
      <c r="G16" s="48"/>
      <c r="H16" s="48"/>
      <c r="I16" s="43"/>
      <c r="J16" s="70"/>
      <c r="K16" s="37"/>
      <c r="L16" s="28"/>
    </row>
    <row r="17" spans="1:19" x14ac:dyDescent="0.25">
      <c r="A17" s="58"/>
      <c r="B17" s="50"/>
      <c r="C17" s="51"/>
      <c r="D17" s="51"/>
      <c r="E17" s="48"/>
      <c r="F17" s="48"/>
      <c r="G17" s="48"/>
      <c r="H17" s="48"/>
      <c r="I17" s="43"/>
      <c r="J17" s="70"/>
      <c r="K17" s="37"/>
      <c r="L17" s="28"/>
    </row>
    <row r="18" spans="1:19" x14ac:dyDescent="0.25">
      <c r="A18" s="58"/>
      <c r="B18" s="50"/>
      <c r="C18" s="51"/>
      <c r="D18" s="51"/>
      <c r="E18" s="48"/>
      <c r="F18" s="48"/>
      <c r="G18" s="48"/>
      <c r="H18" s="48"/>
      <c r="I18" s="43"/>
      <c r="J18" s="70"/>
      <c r="K18" s="37"/>
      <c r="L18" s="28"/>
    </row>
    <row r="19" spans="1:19" x14ac:dyDescent="0.25">
      <c r="A19" s="58"/>
      <c r="B19" s="50"/>
      <c r="C19" s="51"/>
      <c r="D19" s="51"/>
      <c r="E19" s="48"/>
      <c r="F19" s="48"/>
      <c r="G19" s="48"/>
      <c r="H19" s="48"/>
      <c r="I19" s="43"/>
      <c r="J19" s="70"/>
      <c r="K19" s="37"/>
      <c r="L19" s="28"/>
    </row>
    <row r="20" spans="1:19" x14ac:dyDescent="0.25">
      <c r="A20" s="58"/>
      <c r="B20" s="50"/>
      <c r="C20" s="51"/>
      <c r="D20" s="51"/>
      <c r="E20" s="48"/>
      <c r="F20" s="48"/>
      <c r="G20" s="48"/>
      <c r="H20" s="48"/>
      <c r="I20" s="43"/>
      <c r="J20" s="70"/>
      <c r="K20" s="37"/>
      <c r="L20" s="28"/>
    </row>
    <row r="21" spans="1:19" x14ac:dyDescent="0.25">
      <c r="A21" s="58"/>
      <c r="B21" s="50"/>
      <c r="C21" s="51"/>
      <c r="D21" s="51"/>
      <c r="E21" s="48"/>
      <c r="F21" s="48"/>
      <c r="G21" s="48"/>
      <c r="H21" s="48"/>
      <c r="I21" s="43"/>
      <c r="J21" s="70"/>
      <c r="K21" s="37"/>
      <c r="L21" s="28"/>
    </row>
    <row r="22" spans="1:19" x14ac:dyDescent="0.25">
      <c r="A22" s="58"/>
      <c r="B22" s="50"/>
      <c r="C22" s="51"/>
      <c r="D22" s="51"/>
      <c r="E22" s="48"/>
      <c r="F22" s="48"/>
      <c r="G22" s="48"/>
      <c r="H22" s="48"/>
      <c r="I22" s="43"/>
      <c r="J22" s="70"/>
      <c r="K22" s="37"/>
      <c r="L22" s="28"/>
    </row>
    <row r="23" spans="1:19" x14ac:dyDescent="0.25">
      <c r="A23" s="58"/>
      <c r="B23" s="50"/>
      <c r="C23" s="51"/>
      <c r="D23" s="51"/>
      <c r="E23" s="48"/>
      <c r="F23" s="48"/>
      <c r="G23" s="48"/>
      <c r="H23" s="48"/>
      <c r="I23" s="43"/>
      <c r="J23" s="70"/>
      <c r="K23" s="37"/>
      <c r="L23" s="28"/>
    </row>
    <row r="24" spans="1:19" x14ac:dyDescent="0.25">
      <c r="A24" s="58"/>
      <c r="B24" s="50"/>
      <c r="C24" s="51"/>
      <c r="D24" s="51"/>
      <c r="E24" s="48"/>
      <c r="F24" s="48"/>
      <c r="G24" s="48"/>
      <c r="H24" s="48"/>
      <c r="I24" s="43"/>
      <c r="J24" s="70"/>
      <c r="K24" s="37"/>
      <c r="L24" s="28"/>
    </row>
    <row r="25" spans="1:19" x14ac:dyDescent="0.25">
      <c r="A25" s="58"/>
      <c r="B25" s="50"/>
      <c r="C25" s="51"/>
      <c r="D25" s="51"/>
      <c r="E25" s="48"/>
      <c r="F25" s="48"/>
      <c r="G25" s="48"/>
      <c r="H25" s="48"/>
      <c r="I25" s="43"/>
      <c r="J25" s="70"/>
      <c r="K25" s="37"/>
      <c r="L25" s="28"/>
    </row>
    <row r="26" spans="1:19" x14ac:dyDescent="0.25">
      <c r="A26" s="71"/>
      <c r="B26" s="48"/>
      <c r="C26" s="48"/>
      <c r="D26" s="48"/>
      <c r="E26" s="48"/>
      <c r="F26" s="50"/>
      <c r="G26" s="50"/>
      <c r="H26" s="50"/>
      <c r="I26" s="62"/>
      <c r="J26" s="70"/>
      <c r="K26" s="37"/>
      <c r="L26" s="28"/>
    </row>
    <row r="27" spans="1:19" x14ac:dyDescent="0.25">
      <c r="A27" s="49"/>
      <c r="B27" s="48"/>
      <c r="C27" s="48"/>
      <c r="D27" s="48"/>
      <c r="E27" s="48"/>
      <c r="F27" s="50"/>
      <c r="G27" s="50"/>
      <c r="H27" s="50"/>
      <c r="I27" s="62"/>
      <c r="J27" s="70"/>
      <c r="K27" s="37"/>
      <c r="L27" s="29"/>
    </row>
    <row r="28" spans="1:19" x14ac:dyDescent="0.25">
      <c r="A28" s="49"/>
      <c r="B28" s="48"/>
      <c r="C28" s="48"/>
      <c r="D28" s="48"/>
      <c r="E28" s="48"/>
      <c r="F28" s="50"/>
      <c r="G28" s="48"/>
      <c r="H28" s="63"/>
      <c r="I28" s="48"/>
      <c r="J28" s="70"/>
      <c r="K28" s="38"/>
      <c r="L28" s="29"/>
    </row>
    <row r="29" spans="1:19" x14ac:dyDescent="0.25">
      <c r="A29" s="58"/>
      <c r="B29" s="48"/>
      <c r="C29" s="48"/>
      <c r="D29" s="48"/>
      <c r="E29" s="48"/>
      <c r="F29" s="48"/>
      <c r="G29" s="64"/>
      <c r="H29" s="64"/>
      <c r="I29" s="52"/>
      <c r="J29" s="70"/>
      <c r="K29" s="39"/>
      <c r="L29" s="29"/>
      <c r="Q29" s="93"/>
      <c r="R29" s="94"/>
      <c r="S29" s="94"/>
    </row>
    <row r="30" spans="1:19" x14ac:dyDescent="0.25">
      <c r="A30" s="58"/>
      <c r="B30" s="48"/>
      <c r="C30" s="48"/>
      <c r="D30" s="48"/>
      <c r="E30" s="48"/>
      <c r="F30" s="48"/>
      <c r="G30" s="48"/>
      <c r="H30" s="48"/>
      <c r="I30" s="43"/>
      <c r="J30" s="70"/>
      <c r="K30" s="39"/>
      <c r="L30" s="29"/>
      <c r="Q30" s="34"/>
      <c r="R30" s="35"/>
      <c r="S30" s="35"/>
    </row>
    <row r="31" spans="1:19" x14ac:dyDescent="0.25">
      <c r="A31" s="58"/>
      <c r="B31" s="59"/>
      <c r="C31" s="59"/>
      <c r="D31" s="59"/>
      <c r="E31" s="59"/>
      <c r="F31" s="48"/>
      <c r="G31" s="48"/>
      <c r="H31" s="48"/>
      <c r="I31" s="43"/>
      <c r="J31" s="70"/>
      <c r="K31" s="39"/>
      <c r="L31" s="29"/>
      <c r="Q31" s="35"/>
      <c r="R31" s="35"/>
      <c r="S31" s="35"/>
    </row>
    <row r="32" spans="1:19" x14ac:dyDescent="0.25">
      <c r="A32" s="58"/>
      <c r="B32" s="59"/>
      <c r="C32" s="59"/>
      <c r="D32" s="59"/>
      <c r="E32" s="59"/>
      <c r="F32" s="48"/>
      <c r="G32" s="48"/>
      <c r="H32" s="48"/>
      <c r="I32" s="43"/>
      <c r="J32" s="70"/>
      <c r="K32" s="39"/>
      <c r="L32" s="29"/>
      <c r="Q32" s="35"/>
      <c r="R32" s="35"/>
      <c r="S32" s="35"/>
    </row>
    <row r="33" spans="1:19" x14ac:dyDescent="0.25">
      <c r="A33" s="58"/>
      <c r="B33" s="59"/>
      <c r="C33" s="59"/>
      <c r="D33" s="59"/>
      <c r="E33" s="59"/>
      <c r="F33" s="48"/>
      <c r="G33" s="48"/>
      <c r="H33" s="48"/>
      <c r="I33" s="43"/>
      <c r="J33" s="70"/>
      <c r="K33" s="39"/>
      <c r="L33" s="29"/>
      <c r="Q33" s="35"/>
      <c r="R33" s="35"/>
      <c r="S33" s="35"/>
    </row>
    <row r="34" spans="1:19" x14ac:dyDescent="0.25">
      <c r="A34" s="58"/>
      <c r="B34" s="59"/>
      <c r="C34" s="59"/>
      <c r="D34" s="59"/>
      <c r="E34" s="59"/>
      <c r="F34" s="48"/>
      <c r="G34" s="48"/>
      <c r="H34" s="48"/>
      <c r="I34" s="43"/>
      <c r="J34" s="70"/>
      <c r="K34" s="39"/>
      <c r="L34" s="29"/>
      <c r="Q34" s="35"/>
      <c r="R34" s="35"/>
      <c r="S34" s="35"/>
    </row>
    <row r="35" spans="1:19" x14ac:dyDescent="0.25">
      <c r="A35" s="58"/>
      <c r="B35" s="59"/>
      <c r="C35" s="59"/>
      <c r="D35" s="59"/>
      <c r="E35" s="59"/>
      <c r="F35" s="48"/>
      <c r="G35" s="48"/>
      <c r="H35" s="48"/>
      <c r="I35" s="43"/>
      <c r="J35" s="70"/>
      <c r="K35" s="39"/>
      <c r="L35" s="29"/>
      <c r="Q35" s="35"/>
      <c r="R35" s="35"/>
      <c r="S35" s="35"/>
    </row>
    <row r="36" spans="1:19" x14ac:dyDescent="0.25">
      <c r="A36" s="58"/>
      <c r="B36" s="59"/>
      <c r="C36" s="59"/>
      <c r="D36" s="59"/>
      <c r="E36" s="59"/>
      <c r="F36" s="48"/>
      <c r="G36" s="48"/>
      <c r="H36" s="48"/>
      <c r="I36" s="43"/>
      <c r="J36" s="70"/>
      <c r="K36" s="39"/>
      <c r="L36" s="29"/>
      <c r="Q36" s="35"/>
      <c r="R36" s="35"/>
      <c r="S36" s="35"/>
    </row>
    <row r="37" spans="1:19" x14ac:dyDescent="0.25">
      <c r="A37" s="58"/>
      <c r="B37" s="59"/>
      <c r="C37" s="59"/>
      <c r="D37" s="59"/>
      <c r="E37" s="59"/>
      <c r="F37" s="48"/>
      <c r="G37" s="48"/>
      <c r="H37" s="48"/>
      <c r="I37" s="43"/>
      <c r="J37" s="70"/>
      <c r="K37" s="39"/>
      <c r="L37" s="29"/>
      <c r="Q37" s="35"/>
      <c r="R37" s="35"/>
      <c r="S37" s="35"/>
    </row>
    <row r="38" spans="1:19" x14ac:dyDescent="0.25">
      <c r="A38" s="58"/>
      <c r="B38" s="59"/>
      <c r="C38" s="59"/>
      <c r="D38" s="59"/>
      <c r="E38" s="59"/>
      <c r="F38" s="48"/>
      <c r="G38" s="48"/>
      <c r="H38" s="48"/>
      <c r="I38" s="43"/>
      <c r="J38" s="70"/>
      <c r="K38" s="39"/>
      <c r="L38" s="29"/>
      <c r="Q38" s="35"/>
      <c r="R38" s="35"/>
      <c r="S38" s="35"/>
    </row>
    <row r="39" spans="1:19" x14ac:dyDescent="0.25">
      <c r="A39" s="58"/>
      <c r="B39" s="59"/>
      <c r="C39" s="59"/>
      <c r="D39" s="59"/>
      <c r="E39" s="59"/>
      <c r="F39" s="48"/>
      <c r="G39" s="48"/>
      <c r="H39" s="48"/>
      <c r="I39" s="43"/>
      <c r="J39" s="70"/>
      <c r="K39" s="39"/>
      <c r="L39" s="29"/>
      <c r="Q39" s="35"/>
      <c r="R39" s="35"/>
      <c r="S39" s="35"/>
    </row>
    <row r="40" spans="1:19" x14ac:dyDescent="0.25">
      <c r="A40" s="58"/>
      <c r="B40" s="59"/>
      <c r="C40" s="59"/>
      <c r="D40" s="59"/>
      <c r="E40" s="59"/>
      <c r="F40" s="48"/>
      <c r="G40" s="48"/>
      <c r="H40" s="48"/>
      <c r="I40" s="43"/>
      <c r="J40" s="70"/>
      <c r="K40" s="39"/>
      <c r="L40" s="29"/>
      <c r="Q40" s="35"/>
      <c r="R40" s="35"/>
      <c r="S40" s="35"/>
    </row>
    <row r="41" spans="1:19" x14ac:dyDescent="0.25">
      <c r="A41" s="49"/>
      <c r="B41" s="60"/>
      <c r="C41" s="60"/>
      <c r="D41" s="59"/>
      <c r="E41" s="60"/>
      <c r="F41" s="48"/>
      <c r="G41" s="50"/>
      <c r="H41" s="50"/>
      <c r="I41" s="43"/>
      <c r="J41" s="70"/>
      <c r="K41" s="39"/>
      <c r="L41" s="29"/>
    </row>
    <row r="42" spans="1:19" x14ac:dyDescent="0.25">
      <c r="A42" s="49"/>
      <c r="B42" s="50"/>
      <c r="C42" s="50"/>
      <c r="D42" s="50"/>
      <c r="E42" s="61"/>
      <c r="F42" s="50"/>
      <c r="G42" s="61"/>
      <c r="H42" s="43"/>
      <c r="I42" s="43"/>
      <c r="J42" s="70"/>
      <c r="K42" s="38"/>
      <c r="L42" s="29"/>
    </row>
    <row r="43" spans="1:19" x14ac:dyDescent="0.25">
      <c r="A43" s="49"/>
      <c r="B43" s="50"/>
      <c r="C43" s="50"/>
      <c r="D43" s="50"/>
      <c r="E43" s="50"/>
      <c r="F43" s="50"/>
      <c r="G43" s="61"/>
      <c r="H43" s="43"/>
      <c r="I43" s="43"/>
      <c r="J43" s="70"/>
      <c r="K43" s="38"/>
      <c r="L43" s="29"/>
    </row>
    <row r="44" spans="1:19" x14ac:dyDescent="0.25">
      <c r="A44" s="49"/>
      <c r="B44" s="50"/>
      <c r="C44" s="50"/>
      <c r="D44" s="50"/>
      <c r="E44" s="50"/>
      <c r="F44" s="50"/>
      <c r="G44" s="50"/>
      <c r="H44" s="50"/>
      <c r="I44" s="43"/>
      <c r="J44" s="70"/>
      <c r="K44" s="38"/>
      <c r="L44" s="29"/>
    </row>
    <row r="45" spans="1:19" x14ac:dyDescent="0.25">
      <c r="A45" s="49"/>
      <c r="B45" s="50"/>
      <c r="C45" s="50"/>
      <c r="D45" s="50"/>
      <c r="E45" s="61"/>
      <c r="F45" s="48"/>
      <c r="G45" s="48"/>
      <c r="H45" s="48"/>
      <c r="I45" s="43"/>
      <c r="J45" s="70"/>
      <c r="K45" s="37"/>
      <c r="L45" s="29"/>
    </row>
    <row r="46" spans="1:19" x14ac:dyDescent="0.25">
      <c r="A46" s="49"/>
      <c r="B46" s="50"/>
      <c r="C46" s="50"/>
      <c r="D46" s="50"/>
      <c r="E46" s="61"/>
      <c r="F46" s="41"/>
      <c r="G46" s="48"/>
      <c r="H46" s="63"/>
      <c r="I46" s="48"/>
      <c r="J46" s="70"/>
      <c r="K46" s="38"/>
      <c r="L46" s="29"/>
    </row>
    <row r="47" spans="1:19" x14ac:dyDescent="0.25">
      <c r="A47" s="49"/>
      <c r="B47" s="50"/>
      <c r="C47" s="50"/>
      <c r="D47" s="50"/>
      <c r="E47" s="61"/>
      <c r="F47" s="64"/>
      <c r="G47" s="64"/>
      <c r="H47" s="64"/>
      <c r="I47" s="52"/>
      <c r="J47" s="70"/>
      <c r="K47" s="39"/>
      <c r="L47" s="28"/>
    </row>
    <row r="48" spans="1:19" x14ac:dyDescent="0.25">
      <c r="A48" s="49"/>
      <c r="B48" s="50"/>
      <c r="C48" s="50"/>
      <c r="D48" s="50"/>
      <c r="E48" s="61"/>
      <c r="F48" s="41"/>
      <c r="G48" s="48"/>
      <c r="H48" s="48"/>
      <c r="I48" s="43"/>
      <c r="J48" s="70"/>
      <c r="K48" s="39"/>
      <c r="L48" s="28"/>
    </row>
    <row r="49" spans="1:12" x14ac:dyDescent="0.25">
      <c r="A49" s="49"/>
      <c r="B49" s="50"/>
      <c r="C49" s="50"/>
      <c r="D49" s="50"/>
      <c r="E49" s="50"/>
      <c r="F49" s="50"/>
      <c r="G49" s="50"/>
      <c r="H49" s="50"/>
      <c r="I49" s="43"/>
      <c r="J49" s="70"/>
      <c r="K49" s="39"/>
      <c r="L49" s="28"/>
    </row>
    <row r="50" spans="1:12" x14ac:dyDescent="0.25">
      <c r="A50" s="49"/>
      <c r="B50" s="50"/>
      <c r="C50" s="50"/>
      <c r="D50" s="50"/>
      <c r="E50" s="61"/>
      <c r="F50" s="50"/>
      <c r="G50" s="61"/>
      <c r="H50" s="43"/>
      <c r="I50" s="43"/>
      <c r="J50" s="70"/>
      <c r="K50" s="38"/>
      <c r="L50" s="28"/>
    </row>
    <row r="51" spans="1:12" x14ac:dyDescent="0.25">
      <c r="A51" s="49"/>
      <c r="B51" s="50"/>
      <c r="C51" s="50"/>
      <c r="D51" s="50"/>
      <c r="E51" s="50"/>
      <c r="F51" s="50"/>
      <c r="G51" s="50"/>
      <c r="H51" s="50"/>
      <c r="I51" s="43"/>
      <c r="J51" s="70"/>
      <c r="K51" s="38"/>
      <c r="L51" s="28"/>
    </row>
    <row r="52" spans="1:12" x14ac:dyDescent="0.25">
      <c r="A52" s="49"/>
      <c r="B52" s="50"/>
      <c r="C52" s="50"/>
      <c r="D52" s="50"/>
      <c r="E52" s="50"/>
      <c r="F52" s="50"/>
      <c r="G52" s="50"/>
      <c r="H52" s="50"/>
      <c r="I52" s="43"/>
      <c r="J52" s="70"/>
      <c r="K52" s="38"/>
      <c r="L52" s="28"/>
    </row>
    <row r="53" spans="1:12" x14ac:dyDescent="0.25">
      <c r="A53" s="49"/>
      <c r="B53" s="50"/>
      <c r="C53" s="50"/>
      <c r="D53" s="50"/>
      <c r="E53" s="50"/>
      <c r="F53" s="50"/>
      <c r="G53" s="50"/>
      <c r="H53" s="50"/>
      <c r="I53" s="43"/>
      <c r="J53" s="70"/>
      <c r="K53" s="38"/>
      <c r="L53" s="28"/>
    </row>
    <row r="54" spans="1:12" x14ac:dyDescent="0.25">
      <c r="A54" s="49"/>
      <c r="B54" s="48"/>
      <c r="C54" s="48"/>
      <c r="D54" s="48"/>
      <c r="E54" s="48"/>
      <c r="F54" s="48"/>
      <c r="G54" s="48"/>
      <c r="H54" s="63"/>
      <c r="I54" s="43"/>
      <c r="J54" s="70"/>
      <c r="K54" s="38"/>
      <c r="L54" s="28"/>
    </row>
    <row r="55" spans="1:12" ht="15.75" thickBot="1" x14ac:dyDescent="0.3">
      <c r="A55" s="72"/>
      <c r="B55" s="53"/>
      <c r="C55" s="53"/>
      <c r="D55" s="53"/>
      <c r="E55" s="54"/>
      <c r="F55" s="54"/>
      <c r="G55" s="55"/>
      <c r="H55" s="53"/>
      <c r="I55" s="56"/>
      <c r="J55" s="57"/>
      <c r="K55" s="40"/>
      <c r="L55" s="31"/>
    </row>
    <row r="56" spans="1:12" ht="15.75" thickBot="1" x14ac:dyDescent="0.3">
      <c r="A56" s="87" t="s">
        <v>4</v>
      </c>
      <c r="B56" s="88"/>
      <c r="C56" s="88"/>
      <c r="D56" s="88"/>
      <c r="E56" s="88"/>
      <c r="F56" s="88"/>
      <c r="G56" s="88"/>
      <c r="H56" s="88"/>
      <c r="I56" s="88"/>
      <c r="J56" s="89"/>
      <c r="K56" s="32">
        <f>SUM(K8:K55)</f>
        <v>1555</v>
      </c>
      <c r="L56" s="33">
        <f>K56</f>
        <v>1555</v>
      </c>
    </row>
  </sheetData>
  <mergeCells count="11">
    <mergeCell ref="C5:J5"/>
    <mergeCell ref="I1:J1"/>
    <mergeCell ref="I2:J2"/>
    <mergeCell ref="C4:D4"/>
    <mergeCell ref="F4:G4"/>
    <mergeCell ref="I4:L4"/>
    <mergeCell ref="A56:J56"/>
    <mergeCell ref="A7:J7"/>
    <mergeCell ref="Q9:S9"/>
    <mergeCell ref="Q10:S10"/>
    <mergeCell ref="Q29:S29"/>
  </mergeCells>
  <pageMargins left="0.7" right="0.7" top="0.75" bottom="0.75" header="0.3" footer="0.3"/>
  <pageSetup scale="83" orientation="portrait" r:id="rId1"/>
  <colBreaks count="1" manualBreakCount="1">
    <brk id="12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S56"/>
  <sheetViews>
    <sheetView view="pageBreakPreview" zoomScaleNormal="100" zoomScaleSheetLayoutView="100" workbookViewId="0">
      <selection activeCell="G2" sqref="G2"/>
    </sheetView>
  </sheetViews>
  <sheetFormatPr defaultRowHeight="15" x14ac:dyDescent="0.25"/>
  <cols>
    <col min="1" max="1" width="5.42578125" customWidth="1"/>
    <col min="8" max="8" width="12.5703125" customWidth="1"/>
    <col min="9" max="10" width="6.7109375" customWidth="1"/>
    <col min="11" max="11" width="10.42578125" bestFit="1" customWidth="1"/>
  </cols>
  <sheetData>
    <row r="1" spans="1:19" ht="18.75" x14ac:dyDescent="0.4">
      <c r="A1" s="3" t="s">
        <v>7</v>
      </c>
      <c r="B1" s="4"/>
      <c r="C1" s="5"/>
      <c r="D1" s="6" t="s">
        <v>8</v>
      </c>
      <c r="E1" s="7" t="s">
        <v>9</v>
      </c>
      <c r="F1" s="6" t="s">
        <v>10</v>
      </c>
      <c r="G1" s="8">
        <v>45581</v>
      </c>
      <c r="H1" s="6" t="s">
        <v>11</v>
      </c>
      <c r="I1" s="98" t="s">
        <v>29</v>
      </c>
      <c r="J1" s="99"/>
      <c r="K1" s="5"/>
      <c r="L1" s="9"/>
    </row>
    <row r="2" spans="1:19" ht="18.75" x14ac:dyDescent="0.4">
      <c r="A2" s="10" t="s">
        <v>12</v>
      </c>
      <c r="B2" s="11"/>
      <c r="D2" s="12" t="s">
        <v>13</v>
      </c>
      <c r="E2" s="13"/>
      <c r="F2" s="12" t="s">
        <v>10</v>
      </c>
      <c r="G2" s="14"/>
      <c r="H2" s="15" t="s">
        <v>14</v>
      </c>
      <c r="I2" s="100">
        <v>2</v>
      </c>
      <c r="J2" s="101"/>
      <c r="L2" s="16"/>
    </row>
    <row r="3" spans="1:19" x14ac:dyDescent="0.25">
      <c r="A3" s="17"/>
      <c r="L3" s="16"/>
    </row>
    <row r="4" spans="1:19" x14ac:dyDescent="0.25">
      <c r="A4" s="18" t="s">
        <v>15</v>
      </c>
      <c r="B4" s="19"/>
      <c r="C4" s="102">
        <v>117666</v>
      </c>
      <c r="D4" s="102"/>
      <c r="E4" s="20" t="s">
        <v>16</v>
      </c>
      <c r="F4" s="103" t="s">
        <v>33</v>
      </c>
      <c r="G4" s="103"/>
      <c r="H4" s="20" t="s">
        <v>17</v>
      </c>
      <c r="I4" s="104" t="s">
        <v>34</v>
      </c>
      <c r="J4" s="104"/>
      <c r="K4" s="104"/>
      <c r="L4" s="105"/>
    </row>
    <row r="5" spans="1:19" x14ac:dyDescent="0.25">
      <c r="A5" s="18" t="s">
        <v>18</v>
      </c>
      <c r="B5" s="19"/>
      <c r="C5" s="97" t="s">
        <v>30</v>
      </c>
      <c r="D5" s="97"/>
      <c r="E5" s="97"/>
      <c r="F5" s="97"/>
      <c r="G5" s="97"/>
      <c r="H5" s="97"/>
      <c r="I5" s="97"/>
      <c r="J5" s="97"/>
      <c r="K5" s="19" t="s">
        <v>19</v>
      </c>
      <c r="L5" s="21" t="s">
        <v>6</v>
      </c>
    </row>
    <row r="6" spans="1:19" ht="15.75" thickBot="1" x14ac:dyDescent="0.3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  <c r="L6" s="24"/>
    </row>
    <row r="7" spans="1:19" ht="15.75" thickBot="1" x14ac:dyDescent="0.3">
      <c r="A7" s="90" t="s">
        <v>2</v>
      </c>
      <c r="B7" s="91"/>
      <c r="C7" s="91"/>
      <c r="D7" s="91"/>
      <c r="E7" s="91"/>
      <c r="F7" s="91"/>
      <c r="G7" s="91"/>
      <c r="H7" s="91"/>
      <c r="I7" s="91"/>
      <c r="J7" s="92"/>
      <c r="K7" s="25" t="s">
        <v>20</v>
      </c>
      <c r="L7" s="26" t="s">
        <v>4</v>
      </c>
    </row>
    <row r="8" spans="1:19" x14ac:dyDescent="0.25">
      <c r="A8" s="65"/>
      <c r="B8" s="47"/>
      <c r="C8" s="66"/>
      <c r="D8" s="67"/>
      <c r="E8" s="47"/>
      <c r="F8" s="47"/>
      <c r="G8" s="47"/>
      <c r="H8" s="47"/>
      <c r="I8" s="68"/>
      <c r="J8" s="69"/>
      <c r="K8" s="36"/>
      <c r="L8" s="27"/>
    </row>
    <row r="9" spans="1:19" x14ac:dyDescent="0.25">
      <c r="A9" s="58"/>
      <c r="B9" s="50"/>
      <c r="C9" s="48"/>
      <c r="D9" s="50"/>
      <c r="E9" s="61"/>
      <c r="F9" s="48"/>
      <c r="G9" s="48"/>
      <c r="H9" s="48"/>
      <c r="I9" s="43"/>
      <c r="J9" s="70"/>
      <c r="K9" s="39"/>
      <c r="L9" s="29"/>
      <c r="Q9" s="93"/>
      <c r="R9" s="94"/>
      <c r="S9" s="94"/>
    </row>
    <row r="10" spans="1:19" x14ac:dyDescent="0.25">
      <c r="A10" s="58"/>
      <c r="B10" s="61"/>
      <c r="C10" s="78" t="s">
        <v>4</v>
      </c>
      <c r="D10" s="80">
        <v>974</v>
      </c>
      <c r="E10" s="50" t="s">
        <v>6</v>
      </c>
      <c r="F10" s="48"/>
      <c r="G10" s="50"/>
      <c r="H10" s="50"/>
      <c r="I10" s="43"/>
      <c r="J10" s="70"/>
      <c r="K10" s="39">
        <f>D10</f>
        <v>974</v>
      </c>
      <c r="L10" s="29"/>
      <c r="Q10" s="34"/>
      <c r="R10" s="35"/>
      <c r="S10" s="35"/>
    </row>
    <row r="11" spans="1:19" x14ac:dyDescent="0.25">
      <c r="A11" s="58"/>
      <c r="B11" s="61"/>
      <c r="C11" s="48"/>
      <c r="D11" s="75"/>
      <c r="E11" s="61"/>
      <c r="F11" s="48"/>
      <c r="G11" s="50"/>
      <c r="H11" s="50"/>
      <c r="I11" s="43"/>
      <c r="J11" s="70"/>
      <c r="K11" s="38"/>
      <c r="L11" s="29"/>
      <c r="Q11" s="34"/>
      <c r="R11" s="35"/>
      <c r="S11" s="35"/>
    </row>
    <row r="12" spans="1:19" x14ac:dyDescent="0.25">
      <c r="A12" s="58"/>
      <c r="B12" s="61"/>
      <c r="C12" s="48"/>
      <c r="D12" s="50"/>
      <c r="E12" s="61"/>
      <c r="F12" s="48"/>
      <c r="G12" s="61"/>
      <c r="H12" s="43"/>
      <c r="I12" s="43"/>
      <c r="J12" s="70"/>
      <c r="K12" s="38"/>
      <c r="L12" s="29"/>
      <c r="Q12" s="93"/>
      <c r="R12" s="94"/>
      <c r="S12" s="94"/>
    </row>
    <row r="13" spans="1:19" x14ac:dyDescent="0.25">
      <c r="A13" s="58"/>
      <c r="B13" s="61"/>
      <c r="C13" s="48"/>
      <c r="D13" s="50"/>
      <c r="E13" s="61"/>
      <c r="F13" s="48"/>
      <c r="G13" s="61"/>
      <c r="H13" s="43"/>
      <c r="I13" s="43"/>
      <c r="J13" s="70"/>
      <c r="K13" s="38"/>
      <c r="L13" s="29"/>
      <c r="Q13" s="34"/>
      <c r="R13" s="35"/>
      <c r="S13" s="35"/>
    </row>
    <row r="14" spans="1:19" x14ac:dyDescent="0.25">
      <c r="A14" s="58"/>
      <c r="B14" s="61"/>
      <c r="C14" s="48"/>
      <c r="D14" s="50"/>
      <c r="E14" s="61"/>
      <c r="F14" s="48"/>
      <c r="G14" s="61"/>
      <c r="H14" s="43"/>
      <c r="I14" s="43"/>
      <c r="J14" s="70"/>
      <c r="K14" s="38"/>
      <c r="L14" s="29"/>
      <c r="Q14" s="34"/>
      <c r="R14" s="35"/>
      <c r="S14" s="35"/>
    </row>
    <row r="15" spans="1:19" x14ac:dyDescent="0.25">
      <c r="A15" s="58"/>
      <c r="B15" s="61"/>
      <c r="C15" s="48"/>
      <c r="D15" s="50"/>
      <c r="E15" s="61"/>
      <c r="F15" s="48"/>
      <c r="G15" s="61"/>
      <c r="H15" s="43"/>
      <c r="I15" s="43"/>
      <c r="J15" s="70"/>
      <c r="K15" s="38"/>
      <c r="L15" s="29"/>
      <c r="Q15" s="34"/>
      <c r="R15" s="35"/>
      <c r="S15" s="35"/>
    </row>
    <row r="16" spans="1:19" x14ac:dyDescent="0.25">
      <c r="A16" s="58"/>
      <c r="B16" s="61"/>
      <c r="C16" s="48"/>
      <c r="D16" s="50"/>
      <c r="E16" s="61"/>
      <c r="F16" s="48"/>
      <c r="G16" s="61"/>
      <c r="H16" s="43"/>
      <c r="I16" s="43"/>
      <c r="J16" s="70"/>
      <c r="K16" s="38"/>
      <c r="L16" s="29"/>
      <c r="Q16" s="34"/>
      <c r="R16" s="35"/>
      <c r="S16" s="35"/>
    </row>
    <row r="17" spans="1:19" x14ac:dyDescent="0.25">
      <c r="A17" s="58"/>
      <c r="B17" s="61"/>
      <c r="C17" s="48"/>
      <c r="D17" s="50"/>
      <c r="E17" s="61"/>
      <c r="F17" s="48"/>
      <c r="G17" s="61"/>
      <c r="H17" s="43"/>
      <c r="I17" s="43"/>
      <c r="J17" s="70"/>
      <c r="K17" s="38"/>
      <c r="L17" s="29"/>
      <c r="Q17" s="34"/>
      <c r="R17" s="35"/>
      <c r="S17" s="35"/>
    </row>
    <row r="18" spans="1:19" x14ac:dyDescent="0.25">
      <c r="A18" s="58"/>
      <c r="B18" s="61"/>
      <c r="C18" s="48"/>
      <c r="D18" s="50"/>
      <c r="E18" s="61"/>
      <c r="F18" s="48"/>
      <c r="G18" s="61"/>
      <c r="H18" s="43"/>
      <c r="I18" s="43"/>
      <c r="J18" s="70"/>
      <c r="K18" s="38"/>
      <c r="L18" s="29"/>
      <c r="Q18" s="34"/>
      <c r="R18" s="35"/>
      <c r="S18" s="35"/>
    </row>
    <row r="19" spans="1:19" x14ac:dyDescent="0.25">
      <c r="A19" s="58"/>
      <c r="B19" s="61"/>
      <c r="C19" s="48"/>
      <c r="D19" s="50"/>
      <c r="E19" s="61"/>
      <c r="F19" s="48"/>
      <c r="G19" s="61"/>
      <c r="H19" s="43"/>
      <c r="I19" s="43"/>
      <c r="J19" s="70"/>
      <c r="K19" s="38"/>
      <c r="L19" s="29"/>
      <c r="Q19" s="34"/>
      <c r="R19" s="35"/>
      <c r="S19" s="35"/>
    </row>
    <row r="20" spans="1:19" x14ac:dyDescent="0.25">
      <c r="A20" s="58"/>
      <c r="B20" s="61"/>
      <c r="C20" s="48"/>
      <c r="D20" s="50"/>
      <c r="E20" s="61"/>
      <c r="F20" s="48"/>
      <c r="G20" s="61"/>
      <c r="H20" s="43"/>
      <c r="I20" s="43"/>
      <c r="J20" s="70"/>
      <c r="K20" s="38"/>
      <c r="L20" s="29"/>
      <c r="Q20" s="34"/>
      <c r="R20" s="35"/>
      <c r="S20" s="35"/>
    </row>
    <row r="21" spans="1:19" x14ac:dyDescent="0.25">
      <c r="A21" s="58"/>
      <c r="B21" s="61"/>
      <c r="C21" s="48"/>
      <c r="D21" s="50"/>
      <c r="E21" s="61"/>
      <c r="F21" s="48"/>
      <c r="G21" s="61"/>
      <c r="H21" s="43"/>
      <c r="I21" s="43"/>
      <c r="J21" s="70"/>
      <c r="K21" s="38"/>
      <c r="L21" s="29"/>
      <c r="Q21" s="34"/>
      <c r="R21" s="35"/>
      <c r="S21" s="35"/>
    </row>
    <row r="22" spans="1:19" x14ac:dyDescent="0.25">
      <c r="A22" s="58"/>
      <c r="B22" s="61"/>
      <c r="C22" s="48"/>
      <c r="D22" s="50"/>
      <c r="E22" s="61"/>
      <c r="F22" s="48"/>
      <c r="G22" s="61"/>
      <c r="H22" s="43"/>
      <c r="I22" s="43"/>
      <c r="J22" s="70"/>
      <c r="K22" s="38"/>
      <c r="L22" s="29"/>
      <c r="Q22" s="34"/>
      <c r="R22" s="35"/>
      <c r="S22" s="35"/>
    </row>
    <row r="23" spans="1:19" x14ac:dyDescent="0.25">
      <c r="A23" s="58"/>
      <c r="B23" s="61"/>
      <c r="C23" s="48"/>
      <c r="D23" s="50"/>
      <c r="E23" s="61"/>
      <c r="F23" s="48"/>
      <c r="G23" s="61"/>
      <c r="H23" s="43"/>
      <c r="I23" s="43"/>
      <c r="J23" s="70"/>
      <c r="K23" s="38"/>
      <c r="L23" s="29"/>
      <c r="Q23" s="34"/>
      <c r="R23" s="35"/>
      <c r="S23" s="35"/>
    </row>
    <row r="24" spans="1:19" x14ac:dyDescent="0.25">
      <c r="A24" s="58"/>
      <c r="B24" s="61"/>
      <c r="C24" s="48"/>
      <c r="D24" s="50"/>
      <c r="E24" s="61"/>
      <c r="F24" s="48"/>
      <c r="G24" s="61"/>
      <c r="H24" s="43"/>
      <c r="I24" s="43"/>
      <c r="J24" s="70"/>
      <c r="K24" s="38"/>
      <c r="L24" s="29"/>
      <c r="Q24" s="34"/>
      <c r="R24" s="35"/>
      <c r="S24" s="35"/>
    </row>
    <row r="25" spans="1:19" x14ac:dyDescent="0.25">
      <c r="A25" s="58"/>
      <c r="B25" s="61"/>
      <c r="C25" s="48"/>
      <c r="D25" s="50"/>
      <c r="E25" s="61"/>
      <c r="F25" s="48"/>
      <c r="G25" s="61"/>
      <c r="H25" s="43"/>
      <c r="I25" s="43"/>
      <c r="J25" s="70"/>
      <c r="K25" s="38"/>
      <c r="L25" s="29"/>
      <c r="Q25" s="34"/>
      <c r="R25" s="35"/>
      <c r="S25" s="35"/>
    </row>
    <row r="26" spans="1:19" x14ac:dyDescent="0.25">
      <c r="A26" s="58"/>
      <c r="B26" s="61"/>
      <c r="C26" s="48"/>
      <c r="D26" s="50"/>
      <c r="E26" s="61"/>
      <c r="F26" s="48"/>
      <c r="G26" s="61"/>
      <c r="H26" s="43"/>
      <c r="I26" s="43"/>
      <c r="J26" s="70"/>
      <c r="K26" s="38"/>
      <c r="L26" s="29"/>
      <c r="Q26" s="34"/>
      <c r="R26" s="35"/>
      <c r="S26" s="35"/>
    </row>
    <row r="27" spans="1:19" x14ac:dyDescent="0.25">
      <c r="A27" s="58"/>
      <c r="B27" s="61"/>
      <c r="C27" s="48"/>
      <c r="D27" s="50"/>
      <c r="E27" s="61"/>
      <c r="F27" s="48"/>
      <c r="G27" s="61"/>
      <c r="H27" s="43"/>
      <c r="I27" s="43"/>
      <c r="J27" s="70"/>
      <c r="K27" s="38"/>
      <c r="L27" s="29"/>
      <c r="Q27" s="34"/>
      <c r="R27" s="35"/>
      <c r="S27" s="35"/>
    </row>
    <row r="28" spans="1:19" x14ac:dyDescent="0.25">
      <c r="A28" s="58"/>
      <c r="B28" s="61"/>
      <c r="C28" s="48"/>
      <c r="D28" s="50"/>
      <c r="E28" s="61"/>
      <c r="F28" s="48"/>
      <c r="G28" s="61"/>
      <c r="H28" s="43"/>
      <c r="I28" s="43"/>
      <c r="J28" s="70"/>
      <c r="K28" s="38"/>
      <c r="L28" s="29"/>
      <c r="Q28" s="34"/>
      <c r="R28" s="35"/>
      <c r="S28" s="35"/>
    </row>
    <row r="29" spans="1:19" x14ac:dyDescent="0.25">
      <c r="A29" s="58"/>
      <c r="B29" s="61"/>
      <c r="C29" s="48"/>
      <c r="D29" s="50"/>
      <c r="E29" s="61"/>
      <c r="F29" s="48"/>
      <c r="G29" s="61"/>
      <c r="H29" s="43"/>
      <c r="I29" s="43"/>
      <c r="J29" s="70"/>
      <c r="K29" s="38"/>
      <c r="L29" s="29"/>
      <c r="Q29" s="34"/>
      <c r="R29" s="35"/>
      <c r="S29" s="35"/>
    </row>
    <row r="30" spans="1:19" x14ac:dyDescent="0.25">
      <c r="A30" s="58"/>
      <c r="B30" s="61"/>
      <c r="C30" s="48"/>
      <c r="D30" s="50"/>
      <c r="E30" s="61"/>
      <c r="F30" s="48"/>
      <c r="G30" s="61"/>
      <c r="H30" s="43"/>
      <c r="I30" s="43"/>
      <c r="J30" s="70"/>
      <c r="K30" s="38"/>
      <c r="L30" s="29"/>
      <c r="Q30" s="34"/>
      <c r="R30" s="35"/>
      <c r="S30" s="35"/>
    </row>
    <row r="31" spans="1:19" x14ac:dyDescent="0.25">
      <c r="A31" s="58"/>
      <c r="B31" s="61"/>
      <c r="C31" s="48"/>
      <c r="D31" s="50"/>
      <c r="E31" s="61"/>
      <c r="F31" s="48"/>
      <c r="G31" s="61"/>
      <c r="H31" s="43"/>
      <c r="I31" s="43"/>
      <c r="J31" s="70"/>
      <c r="K31" s="38"/>
      <c r="L31" s="29"/>
      <c r="Q31" s="34"/>
      <c r="R31" s="35"/>
      <c r="S31" s="35"/>
    </row>
    <row r="32" spans="1:19" x14ac:dyDescent="0.25">
      <c r="A32" s="58"/>
      <c r="B32" s="61"/>
      <c r="C32" s="48"/>
      <c r="D32" s="50"/>
      <c r="E32" s="61"/>
      <c r="F32" s="48"/>
      <c r="G32" s="61"/>
      <c r="H32" s="43"/>
      <c r="I32" s="43"/>
      <c r="J32" s="70"/>
      <c r="K32" s="38"/>
      <c r="L32" s="29"/>
      <c r="Q32" s="34"/>
      <c r="R32" s="35"/>
      <c r="S32" s="35"/>
    </row>
    <row r="33" spans="1:19" x14ac:dyDescent="0.25">
      <c r="A33" s="58"/>
      <c r="B33" s="61"/>
      <c r="C33" s="48"/>
      <c r="D33" s="50"/>
      <c r="E33" s="61"/>
      <c r="F33" s="48"/>
      <c r="G33" s="61"/>
      <c r="H33" s="43"/>
      <c r="I33" s="43"/>
      <c r="J33" s="70"/>
      <c r="K33" s="38"/>
      <c r="L33" s="29"/>
      <c r="Q33" s="34"/>
      <c r="R33" s="35"/>
      <c r="S33" s="35"/>
    </row>
    <row r="34" spans="1:19" x14ac:dyDescent="0.25">
      <c r="A34" s="49"/>
      <c r="B34" s="50"/>
      <c r="C34" s="50"/>
      <c r="D34" s="50"/>
      <c r="E34" s="61"/>
      <c r="F34" s="48"/>
      <c r="G34" s="50"/>
      <c r="H34" s="50"/>
      <c r="I34" s="43"/>
      <c r="J34" s="70"/>
      <c r="K34" s="39"/>
      <c r="L34" s="29"/>
      <c r="Q34" s="95"/>
      <c r="R34" s="96"/>
      <c r="S34" s="96"/>
    </row>
    <row r="35" spans="1:19" x14ac:dyDescent="0.25">
      <c r="A35" s="58"/>
      <c r="B35" s="50"/>
      <c r="C35" s="51"/>
      <c r="D35" s="50"/>
      <c r="E35" s="48"/>
      <c r="F35" s="48"/>
      <c r="G35" s="48"/>
      <c r="H35" s="48"/>
      <c r="I35" s="43"/>
      <c r="J35" s="70"/>
      <c r="K35" s="37"/>
      <c r="L35" s="28"/>
    </row>
    <row r="36" spans="1:19" x14ac:dyDescent="0.25">
      <c r="A36" s="58"/>
      <c r="B36" s="50"/>
      <c r="C36" s="51"/>
      <c r="D36" s="51"/>
      <c r="E36" s="48"/>
      <c r="F36" s="48"/>
      <c r="G36" s="48"/>
      <c r="H36" s="48"/>
      <c r="I36" s="43"/>
      <c r="J36" s="70"/>
      <c r="K36" s="37"/>
      <c r="L36" s="28"/>
    </row>
    <row r="37" spans="1:19" x14ac:dyDescent="0.25">
      <c r="A37" s="71"/>
      <c r="B37" s="50"/>
      <c r="C37" s="50"/>
      <c r="D37" s="50"/>
      <c r="E37" s="50"/>
      <c r="F37" s="50"/>
      <c r="G37" s="50"/>
      <c r="H37" s="50"/>
      <c r="I37" s="62"/>
      <c r="J37" s="70"/>
      <c r="K37" s="37"/>
      <c r="L37" s="28"/>
    </row>
    <row r="38" spans="1:19" x14ac:dyDescent="0.25">
      <c r="A38" s="49"/>
      <c r="B38" s="50"/>
      <c r="C38" s="50"/>
      <c r="D38" s="50"/>
      <c r="E38" s="50"/>
      <c r="F38" s="50"/>
      <c r="G38" s="48"/>
      <c r="H38" s="63"/>
      <c r="I38" s="48"/>
      <c r="J38" s="70"/>
      <c r="K38" s="38"/>
      <c r="L38" s="29"/>
    </row>
    <row r="39" spans="1:19" x14ac:dyDescent="0.25">
      <c r="A39" s="49"/>
      <c r="B39" s="60"/>
      <c r="C39" s="60"/>
      <c r="D39" s="59"/>
      <c r="E39" s="60"/>
      <c r="F39" s="48"/>
      <c r="G39" s="50"/>
      <c r="H39" s="50"/>
      <c r="I39" s="43"/>
      <c r="J39" s="70"/>
      <c r="K39" s="39"/>
      <c r="L39" s="29"/>
    </row>
    <row r="40" spans="1:19" x14ac:dyDescent="0.25">
      <c r="A40" s="49"/>
      <c r="B40" s="50"/>
      <c r="C40" s="50"/>
      <c r="D40" s="50"/>
      <c r="E40" s="61"/>
      <c r="F40" s="50"/>
      <c r="G40" s="61"/>
      <c r="H40" s="43"/>
      <c r="I40" s="43"/>
      <c r="J40" s="70"/>
      <c r="K40" s="38"/>
      <c r="L40" s="29"/>
    </row>
    <row r="41" spans="1:19" x14ac:dyDescent="0.25">
      <c r="A41" s="49"/>
      <c r="B41" s="50"/>
      <c r="C41" s="50"/>
      <c r="D41" s="50"/>
      <c r="E41" s="50"/>
      <c r="F41" s="50"/>
      <c r="G41" s="61"/>
      <c r="H41" s="43"/>
      <c r="I41" s="43"/>
      <c r="J41" s="70"/>
      <c r="K41" s="38"/>
      <c r="L41" s="29"/>
    </row>
    <row r="42" spans="1:19" x14ac:dyDescent="0.25">
      <c r="A42" s="49"/>
      <c r="B42" s="50"/>
      <c r="C42" s="50"/>
      <c r="D42" s="50"/>
      <c r="E42" s="50"/>
      <c r="F42" s="50"/>
      <c r="G42" s="50"/>
      <c r="H42" s="50"/>
      <c r="I42" s="43"/>
      <c r="J42" s="70"/>
      <c r="K42" s="38"/>
      <c r="L42" s="29"/>
    </row>
    <row r="43" spans="1:19" x14ac:dyDescent="0.25">
      <c r="A43" s="49"/>
      <c r="B43" s="50"/>
      <c r="C43" s="50"/>
      <c r="D43" s="50"/>
      <c r="E43" s="61"/>
      <c r="F43" s="48"/>
      <c r="G43" s="48"/>
      <c r="H43" s="48"/>
      <c r="I43" s="43"/>
      <c r="J43" s="70"/>
      <c r="K43" s="37"/>
      <c r="L43" s="29"/>
    </row>
    <row r="44" spans="1:19" x14ac:dyDescent="0.25">
      <c r="A44" s="49"/>
      <c r="B44" s="50"/>
      <c r="C44" s="50"/>
      <c r="D44" s="50"/>
      <c r="E44" s="61"/>
      <c r="F44" s="41"/>
      <c r="G44" s="50"/>
      <c r="H44" s="50"/>
      <c r="I44" s="62"/>
      <c r="J44" s="70"/>
      <c r="K44" s="37"/>
      <c r="L44" s="29"/>
    </row>
    <row r="45" spans="1:19" x14ac:dyDescent="0.25">
      <c r="A45" s="49"/>
      <c r="B45" s="50"/>
      <c r="C45" s="50"/>
      <c r="D45" s="50"/>
      <c r="E45" s="61"/>
      <c r="F45" s="42"/>
      <c r="G45" s="50"/>
      <c r="H45" s="50"/>
      <c r="I45" s="62"/>
      <c r="J45" s="70"/>
      <c r="K45" s="37"/>
      <c r="L45" s="29"/>
    </row>
    <row r="46" spans="1:19" x14ac:dyDescent="0.25">
      <c r="A46" s="49"/>
      <c r="B46" s="50"/>
      <c r="C46" s="50"/>
      <c r="D46" s="50"/>
      <c r="E46" s="61"/>
      <c r="F46" s="41"/>
      <c r="G46" s="48"/>
      <c r="H46" s="63"/>
      <c r="I46" s="48"/>
      <c r="J46" s="70"/>
      <c r="K46" s="38"/>
      <c r="L46" s="29"/>
    </row>
    <row r="47" spans="1:19" x14ac:dyDescent="0.25">
      <c r="A47" s="49"/>
      <c r="B47" s="50"/>
      <c r="C47" s="50"/>
      <c r="D47" s="50"/>
      <c r="E47" s="61"/>
      <c r="F47" s="64"/>
      <c r="G47" s="64"/>
      <c r="H47" s="64"/>
      <c r="I47" s="52"/>
      <c r="J47" s="70"/>
      <c r="K47" s="39"/>
      <c r="L47" s="28"/>
    </row>
    <row r="48" spans="1:19" x14ac:dyDescent="0.25">
      <c r="A48" s="49"/>
      <c r="B48" s="50"/>
      <c r="C48" s="50"/>
      <c r="D48" s="50"/>
      <c r="E48" s="61"/>
      <c r="F48" s="41"/>
      <c r="G48" s="48"/>
      <c r="H48" s="48"/>
      <c r="I48" s="43"/>
      <c r="J48" s="70"/>
      <c r="K48" s="39"/>
      <c r="L48" s="28"/>
    </row>
    <row r="49" spans="1:12" x14ac:dyDescent="0.25">
      <c r="A49" s="49"/>
      <c r="B49" s="50"/>
      <c r="C49" s="50"/>
      <c r="D49" s="50"/>
      <c r="E49" s="50"/>
      <c r="F49" s="50"/>
      <c r="G49" s="50"/>
      <c r="H49" s="50"/>
      <c r="I49" s="43"/>
      <c r="J49" s="70"/>
      <c r="K49" s="39"/>
      <c r="L49" s="28"/>
    </row>
    <row r="50" spans="1:12" x14ac:dyDescent="0.25">
      <c r="A50" s="49"/>
      <c r="B50" s="50"/>
      <c r="C50" s="50"/>
      <c r="D50" s="50"/>
      <c r="E50" s="61"/>
      <c r="F50" s="50"/>
      <c r="G50" s="61"/>
      <c r="H50" s="43"/>
      <c r="I50" s="43"/>
      <c r="J50" s="70"/>
      <c r="K50" s="38"/>
      <c r="L50" s="28"/>
    </row>
    <row r="51" spans="1:12" x14ac:dyDescent="0.25">
      <c r="A51" s="49"/>
      <c r="B51" s="50"/>
      <c r="C51" s="50"/>
      <c r="D51" s="50"/>
      <c r="E51" s="50"/>
      <c r="F51" s="50"/>
      <c r="G51" s="50"/>
      <c r="H51" s="50"/>
      <c r="I51" s="43"/>
      <c r="J51" s="70"/>
      <c r="K51" s="38"/>
      <c r="L51" s="28"/>
    </row>
    <row r="52" spans="1:12" x14ac:dyDescent="0.25">
      <c r="A52" s="49"/>
      <c r="B52" s="50"/>
      <c r="C52" s="50"/>
      <c r="D52" s="50"/>
      <c r="E52" s="50"/>
      <c r="F52" s="50"/>
      <c r="G52" s="50"/>
      <c r="H52" s="50"/>
      <c r="I52" s="43"/>
      <c r="J52" s="70"/>
      <c r="K52" s="38"/>
      <c r="L52" s="28"/>
    </row>
    <row r="53" spans="1:12" x14ac:dyDescent="0.25">
      <c r="A53" s="49"/>
      <c r="B53" s="50"/>
      <c r="C53" s="50"/>
      <c r="D53" s="50"/>
      <c r="E53" s="50"/>
      <c r="F53" s="50"/>
      <c r="G53" s="50"/>
      <c r="H53" s="50"/>
      <c r="I53" s="43"/>
      <c r="J53" s="70"/>
      <c r="K53" s="38"/>
      <c r="L53" s="28"/>
    </row>
    <row r="54" spans="1:12" x14ac:dyDescent="0.25">
      <c r="A54" s="49"/>
      <c r="B54" s="48"/>
      <c r="C54" s="48"/>
      <c r="D54" s="48"/>
      <c r="E54" s="48"/>
      <c r="F54" s="48"/>
      <c r="G54" s="48"/>
      <c r="H54" s="63"/>
      <c r="I54" s="43"/>
      <c r="J54" s="70"/>
      <c r="K54" s="38"/>
      <c r="L54" s="28"/>
    </row>
    <row r="55" spans="1:12" ht="15.75" thickBot="1" x14ac:dyDescent="0.3">
      <c r="A55" s="72"/>
      <c r="B55" s="53"/>
      <c r="C55" s="53"/>
      <c r="D55" s="53"/>
      <c r="E55" s="54"/>
      <c r="F55" s="54"/>
      <c r="G55" s="55"/>
      <c r="H55" s="53"/>
      <c r="I55" s="56"/>
      <c r="J55" s="57"/>
      <c r="K55" s="40"/>
      <c r="L55" s="31"/>
    </row>
    <row r="56" spans="1:12" ht="15.75" thickBot="1" x14ac:dyDescent="0.3">
      <c r="A56" s="87" t="s">
        <v>4</v>
      </c>
      <c r="B56" s="88"/>
      <c r="C56" s="88"/>
      <c r="D56" s="88"/>
      <c r="E56" s="88"/>
      <c r="F56" s="88"/>
      <c r="G56" s="88"/>
      <c r="H56" s="88"/>
      <c r="I56" s="88"/>
      <c r="J56" s="89"/>
      <c r="K56" s="32">
        <f>SUM(K8:K55)</f>
        <v>974</v>
      </c>
      <c r="L56" s="33">
        <f>K56</f>
        <v>974</v>
      </c>
    </row>
  </sheetData>
  <mergeCells count="11">
    <mergeCell ref="A56:J56"/>
    <mergeCell ref="A7:J7"/>
    <mergeCell ref="Q9:S9"/>
    <mergeCell ref="Q12:S12"/>
    <mergeCell ref="Q34:S34"/>
    <mergeCell ref="C5:J5"/>
    <mergeCell ref="I1:J1"/>
    <mergeCell ref="I2:J2"/>
    <mergeCell ref="C4:D4"/>
    <mergeCell ref="F4:G4"/>
    <mergeCell ref="I4:L4"/>
  </mergeCells>
  <pageMargins left="0.7" right="0.7" top="0.75" bottom="0.75" header="0.3" footer="0.3"/>
  <pageSetup scale="83" orientation="portrait" r:id="rId1"/>
  <colBreaks count="1" manualBreakCount="1">
    <brk id="12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85D11-1A60-4C01-89D3-879976DB9065}">
  <sheetPr>
    <tabColor rgb="FF92D050"/>
  </sheetPr>
  <dimension ref="A1:S56"/>
  <sheetViews>
    <sheetView view="pageBreakPreview" zoomScaleNormal="100" zoomScaleSheetLayoutView="100" workbookViewId="0">
      <selection activeCell="G2" sqref="G2"/>
    </sheetView>
  </sheetViews>
  <sheetFormatPr defaultRowHeight="15" x14ac:dyDescent="0.25"/>
  <cols>
    <col min="1" max="1" width="5.42578125" customWidth="1"/>
    <col min="8" max="8" width="12.5703125" customWidth="1"/>
    <col min="9" max="10" width="6.7109375" customWidth="1"/>
    <col min="11" max="11" width="10.42578125" bestFit="1" customWidth="1"/>
  </cols>
  <sheetData>
    <row r="1" spans="1:19" ht="18.75" x14ac:dyDescent="0.4">
      <c r="A1" s="3" t="s">
        <v>7</v>
      </c>
      <c r="B1" s="4"/>
      <c r="C1" s="5"/>
      <c r="D1" s="6" t="s">
        <v>8</v>
      </c>
      <c r="E1" s="7" t="s">
        <v>9</v>
      </c>
      <c r="F1" s="6" t="s">
        <v>10</v>
      </c>
      <c r="G1" s="8">
        <v>45581</v>
      </c>
      <c r="H1" s="6" t="s">
        <v>11</v>
      </c>
      <c r="I1" s="98" t="s">
        <v>35</v>
      </c>
      <c r="J1" s="99"/>
      <c r="K1" s="5"/>
      <c r="L1" s="9"/>
    </row>
    <row r="2" spans="1:19" ht="18.75" x14ac:dyDescent="0.4">
      <c r="A2" s="10" t="s">
        <v>12</v>
      </c>
      <c r="B2" s="11"/>
      <c r="D2" s="12" t="s">
        <v>13</v>
      </c>
      <c r="E2" s="13"/>
      <c r="F2" s="12" t="s">
        <v>10</v>
      </c>
      <c r="G2" s="14"/>
      <c r="H2" s="15" t="s">
        <v>14</v>
      </c>
      <c r="I2" s="100">
        <v>3</v>
      </c>
      <c r="J2" s="101"/>
      <c r="L2" s="16"/>
    </row>
    <row r="3" spans="1:19" x14ac:dyDescent="0.25">
      <c r="A3" s="17"/>
      <c r="L3" s="16"/>
    </row>
    <row r="4" spans="1:19" x14ac:dyDescent="0.25">
      <c r="A4" s="18" t="s">
        <v>15</v>
      </c>
      <c r="B4" s="19"/>
      <c r="C4" s="102">
        <v>117666</v>
      </c>
      <c r="D4" s="102"/>
      <c r="E4" s="20" t="s">
        <v>16</v>
      </c>
      <c r="F4" s="103" t="s">
        <v>33</v>
      </c>
      <c r="G4" s="103"/>
      <c r="H4" s="20" t="s">
        <v>17</v>
      </c>
      <c r="I4" s="104" t="s">
        <v>34</v>
      </c>
      <c r="J4" s="104"/>
      <c r="K4" s="104"/>
      <c r="L4" s="105"/>
    </row>
    <row r="5" spans="1:19" x14ac:dyDescent="0.25">
      <c r="A5" s="18" t="s">
        <v>18</v>
      </c>
      <c r="B5" s="19"/>
      <c r="C5" s="97" t="s">
        <v>36</v>
      </c>
      <c r="D5" s="97"/>
      <c r="E5" s="97"/>
      <c r="F5" s="97"/>
      <c r="G5" s="97"/>
      <c r="H5" s="97"/>
      <c r="I5" s="97"/>
      <c r="J5" s="97"/>
      <c r="K5" s="19" t="s">
        <v>19</v>
      </c>
      <c r="L5" s="21" t="s">
        <v>6</v>
      </c>
    </row>
    <row r="6" spans="1:19" ht="15.75" thickBot="1" x14ac:dyDescent="0.3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  <c r="L6" s="24"/>
    </row>
    <row r="7" spans="1:19" ht="15.75" thickBot="1" x14ac:dyDescent="0.3">
      <c r="A7" s="90" t="s">
        <v>2</v>
      </c>
      <c r="B7" s="91"/>
      <c r="C7" s="91"/>
      <c r="D7" s="91"/>
      <c r="E7" s="91"/>
      <c r="F7" s="91"/>
      <c r="G7" s="91"/>
      <c r="H7" s="91"/>
      <c r="I7" s="91"/>
      <c r="J7" s="92"/>
      <c r="K7" s="25" t="s">
        <v>20</v>
      </c>
      <c r="L7" s="26" t="s">
        <v>4</v>
      </c>
    </row>
    <row r="8" spans="1:19" x14ac:dyDescent="0.25">
      <c r="A8" s="65"/>
      <c r="B8" s="47"/>
      <c r="C8" s="66"/>
      <c r="D8" s="67"/>
      <c r="E8" s="47"/>
      <c r="F8" s="47"/>
      <c r="G8" s="47"/>
      <c r="H8" s="47"/>
      <c r="I8" s="68"/>
      <c r="J8" s="69"/>
      <c r="K8" s="36"/>
      <c r="L8" s="27"/>
    </row>
    <row r="9" spans="1:19" x14ac:dyDescent="0.25">
      <c r="A9" s="58"/>
      <c r="B9" s="50"/>
      <c r="C9" s="48"/>
      <c r="D9" s="50"/>
      <c r="E9" s="61"/>
      <c r="F9" s="48"/>
      <c r="G9" s="48"/>
      <c r="H9" s="48"/>
      <c r="I9" s="43"/>
      <c r="J9" s="70"/>
      <c r="K9" s="39"/>
      <c r="L9" s="29"/>
      <c r="Q9" s="93"/>
      <c r="R9" s="94"/>
      <c r="S9" s="94"/>
    </row>
    <row r="10" spans="1:19" x14ac:dyDescent="0.25">
      <c r="A10" s="58"/>
      <c r="B10" s="50"/>
      <c r="C10" s="61" t="s">
        <v>25</v>
      </c>
      <c r="D10" s="48">
        <v>49</v>
      </c>
      <c r="E10" s="75" t="s">
        <v>21</v>
      </c>
      <c r="F10" s="48"/>
      <c r="G10" s="50"/>
      <c r="H10" s="50"/>
      <c r="I10" s="43"/>
      <c r="J10" s="70"/>
      <c r="K10" s="39"/>
      <c r="L10" s="29"/>
      <c r="Q10" s="34"/>
      <c r="R10" s="35"/>
      <c r="S10" s="35"/>
    </row>
    <row r="11" spans="1:19" x14ac:dyDescent="0.25">
      <c r="A11" s="58"/>
      <c r="B11" s="50"/>
      <c r="C11" s="61" t="s">
        <v>37</v>
      </c>
      <c r="D11" s="41">
        <v>10</v>
      </c>
      <c r="E11" s="75" t="s">
        <v>6</v>
      </c>
      <c r="F11" s="48"/>
      <c r="G11" s="50"/>
      <c r="H11" s="50"/>
      <c r="I11" s="43"/>
      <c r="J11" s="70"/>
      <c r="K11" s="38"/>
      <c r="L11" s="29"/>
      <c r="Q11" s="30"/>
    </row>
    <row r="12" spans="1:19" x14ac:dyDescent="0.25">
      <c r="A12" s="58"/>
      <c r="B12" s="50"/>
      <c r="C12" s="48"/>
      <c r="D12" s="50"/>
      <c r="E12" s="61"/>
      <c r="F12" s="48"/>
      <c r="G12" s="61"/>
      <c r="H12" s="43"/>
      <c r="I12" s="43"/>
      <c r="J12" s="70"/>
      <c r="K12" s="38"/>
      <c r="L12" s="29"/>
      <c r="Q12" s="93"/>
      <c r="R12" s="94"/>
      <c r="S12" s="94"/>
    </row>
    <row r="13" spans="1:19" x14ac:dyDescent="0.25">
      <c r="A13" s="58"/>
      <c r="B13" s="61"/>
      <c r="C13" s="78" t="s">
        <v>4</v>
      </c>
      <c r="D13" s="80">
        <f>ROUNDUP(D10*D11,0)</f>
        <v>490</v>
      </c>
      <c r="E13" s="50" t="s">
        <v>6</v>
      </c>
      <c r="F13" s="48"/>
      <c r="G13" s="50"/>
      <c r="H13" s="50"/>
      <c r="I13" s="43"/>
      <c r="J13" s="70"/>
      <c r="K13" s="39">
        <f>D13</f>
        <v>490</v>
      </c>
      <c r="L13" s="29"/>
      <c r="Q13" s="34"/>
      <c r="R13" s="35"/>
      <c r="S13" s="35"/>
    </row>
    <row r="14" spans="1:19" x14ac:dyDescent="0.25">
      <c r="A14" s="58"/>
      <c r="B14" s="61"/>
      <c r="C14" s="48"/>
      <c r="D14" s="75"/>
      <c r="E14" s="61"/>
      <c r="F14" s="48"/>
      <c r="G14" s="50"/>
      <c r="H14" s="50"/>
      <c r="I14" s="43"/>
      <c r="J14" s="70"/>
      <c r="K14" s="38"/>
      <c r="L14" s="29"/>
      <c r="Q14" s="34"/>
      <c r="R14" s="35"/>
      <c r="S14" s="35"/>
    </row>
    <row r="15" spans="1:19" x14ac:dyDescent="0.25">
      <c r="A15" s="58"/>
      <c r="B15" s="61"/>
      <c r="C15" s="48"/>
      <c r="D15" s="50"/>
      <c r="E15" s="61"/>
      <c r="F15" s="48"/>
      <c r="G15" s="61"/>
      <c r="H15" s="43"/>
      <c r="I15" s="43"/>
      <c r="J15" s="70"/>
      <c r="K15" s="38"/>
      <c r="L15" s="29"/>
      <c r="Q15" s="93"/>
      <c r="R15" s="94"/>
      <c r="S15" s="94"/>
    </row>
    <row r="16" spans="1:19" x14ac:dyDescent="0.25">
      <c r="A16" s="49"/>
      <c r="B16" s="50"/>
      <c r="C16" s="50"/>
      <c r="D16" s="50"/>
      <c r="E16" s="61"/>
      <c r="F16" s="48"/>
      <c r="G16" s="50"/>
      <c r="H16" s="50"/>
      <c r="I16" s="43"/>
      <c r="J16" s="70"/>
      <c r="K16" s="39"/>
      <c r="L16" s="29"/>
      <c r="Q16" s="95"/>
      <c r="R16" s="96"/>
      <c r="S16" s="96"/>
    </row>
    <row r="17" spans="1:12" x14ac:dyDescent="0.25">
      <c r="A17" s="58"/>
      <c r="B17" s="50"/>
      <c r="C17" s="51"/>
      <c r="D17" s="50"/>
      <c r="E17" s="48"/>
      <c r="F17" s="48"/>
      <c r="G17" s="48"/>
      <c r="H17" s="48"/>
      <c r="I17" s="43"/>
      <c r="J17" s="70"/>
      <c r="K17" s="37"/>
      <c r="L17" s="28"/>
    </row>
    <row r="18" spans="1:12" x14ac:dyDescent="0.25">
      <c r="A18" s="58"/>
      <c r="B18" s="50"/>
      <c r="C18" s="51"/>
      <c r="D18" s="50"/>
      <c r="E18" s="48"/>
      <c r="F18" s="48"/>
      <c r="G18" s="48"/>
      <c r="H18" s="48"/>
      <c r="I18" s="43"/>
      <c r="J18" s="70"/>
      <c r="K18" s="37"/>
      <c r="L18" s="28"/>
    </row>
    <row r="19" spans="1:12" x14ac:dyDescent="0.25">
      <c r="A19" s="58"/>
      <c r="B19" s="50"/>
      <c r="C19" s="51"/>
      <c r="D19" s="50"/>
      <c r="E19" s="48"/>
      <c r="F19" s="48"/>
      <c r="G19" s="48"/>
      <c r="H19" s="48"/>
      <c r="I19" s="43"/>
      <c r="J19" s="70"/>
      <c r="K19" s="37"/>
      <c r="L19" s="28"/>
    </row>
    <row r="20" spans="1:12" x14ac:dyDescent="0.25">
      <c r="A20" s="58"/>
      <c r="B20" s="50"/>
      <c r="C20" s="51"/>
      <c r="D20" s="50"/>
      <c r="E20" s="48"/>
      <c r="F20" s="48"/>
      <c r="G20" s="48"/>
      <c r="H20" s="48"/>
      <c r="I20" s="43"/>
      <c r="J20" s="70"/>
      <c r="K20" s="37"/>
      <c r="L20" s="28"/>
    </row>
    <row r="21" spans="1:12" x14ac:dyDescent="0.25">
      <c r="A21" s="58"/>
      <c r="B21" s="50"/>
      <c r="C21" s="51"/>
      <c r="D21" s="50"/>
      <c r="E21" s="48"/>
      <c r="F21" s="48"/>
      <c r="G21" s="48"/>
      <c r="H21" s="48"/>
      <c r="I21" s="43"/>
      <c r="J21" s="70"/>
      <c r="K21" s="37"/>
      <c r="L21" s="28"/>
    </row>
    <row r="22" spans="1:12" x14ac:dyDescent="0.25">
      <c r="A22" s="58"/>
      <c r="B22" s="50"/>
      <c r="C22" s="51"/>
      <c r="D22" s="50"/>
      <c r="E22" s="48"/>
      <c r="F22" s="48"/>
      <c r="G22" s="48"/>
      <c r="H22" s="48"/>
      <c r="I22" s="43"/>
      <c r="J22" s="70"/>
      <c r="K22" s="37"/>
      <c r="L22" s="28"/>
    </row>
    <row r="23" spans="1:12" x14ac:dyDescent="0.25">
      <c r="A23" s="58"/>
      <c r="B23" s="50"/>
      <c r="C23" s="51"/>
      <c r="D23" s="50"/>
      <c r="E23" s="48"/>
      <c r="F23" s="48"/>
      <c r="G23" s="48"/>
      <c r="H23" s="48"/>
      <c r="I23" s="43"/>
      <c r="J23" s="70"/>
      <c r="K23" s="37"/>
      <c r="L23" s="28"/>
    </row>
    <row r="24" spans="1:12" x14ac:dyDescent="0.25">
      <c r="A24" s="58"/>
      <c r="B24" s="50"/>
      <c r="C24" s="51"/>
      <c r="D24" s="50"/>
      <c r="E24" s="48"/>
      <c r="F24" s="48"/>
      <c r="G24" s="48"/>
      <c r="H24" s="48"/>
      <c r="I24" s="43"/>
      <c r="J24" s="70"/>
      <c r="K24" s="37"/>
      <c r="L24" s="28"/>
    </row>
    <row r="25" spans="1:12" x14ac:dyDescent="0.25">
      <c r="A25" s="58"/>
      <c r="B25" s="50"/>
      <c r="C25" s="51"/>
      <c r="D25" s="50"/>
      <c r="E25" s="48"/>
      <c r="F25" s="48"/>
      <c r="G25" s="48"/>
      <c r="H25" s="48"/>
      <c r="I25" s="43"/>
      <c r="J25" s="70"/>
      <c r="K25" s="37"/>
      <c r="L25" s="28"/>
    </row>
    <row r="26" spans="1:12" x14ac:dyDescent="0.25">
      <c r="A26" s="58"/>
      <c r="B26" s="50"/>
      <c r="C26" s="51"/>
      <c r="D26" s="50"/>
      <c r="E26" s="48"/>
      <c r="F26" s="48"/>
      <c r="G26" s="48"/>
      <c r="H26" s="48"/>
      <c r="I26" s="43"/>
      <c r="J26" s="70"/>
      <c r="K26" s="37"/>
      <c r="L26" s="28"/>
    </row>
    <row r="27" spans="1:12" x14ac:dyDescent="0.25">
      <c r="A27" s="58"/>
      <c r="B27" s="50"/>
      <c r="C27" s="51"/>
      <c r="D27" s="50"/>
      <c r="E27" s="48"/>
      <c r="F27" s="48"/>
      <c r="G27" s="48"/>
      <c r="H27" s="48"/>
      <c r="I27" s="43"/>
      <c r="J27" s="70"/>
      <c r="K27" s="37"/>
      <c r="L27" s="28"/>
    </row>
    <row r="28" spans="1:12" x14ac:dyDescent="0.25">
      <c r="A28" s="58"/>
      <c r="B28" s="50"/>
      <c r="C28" s="51"/>
      <c r="D28" s="50"/>
      <c r="E28" s="48"/>
      <c r="F28" s="48"/>
      <c r="G28" s="48"/>
      <c r="H28" s="48"/>
      <c r="I28" s="43"/>
      <c r="J28" s="70"/>
      <c r="K28" s="37"/>
      <c r="L28" s="28"/>
    </row>
    <row r="29" spans="1:12" x14ac:dyDescent="0.25">
      <c r="A29" s="58"/>
      <c r="B29" s="50"/>
      <c r="C29" s="51"/>
      <c r="D29" s="50"/>
      <c r="E29" s="48"/>
      <c r="F29" s="48"/>
      <c r="G29" s="48"/>
      <c r="H29" s="48"/>
      <c r="I29" s="43"/>
      <c r="J29" s="70"/>
      <c r="K29" s="37"/>
      <c r="L29" s="28"/>
    </row>
    <row r="30" spans="1:12" x14ac:dyDescent="0.25">
      <c r="A30" s="58"/>
      <c r="B30" s="50"/>
      <c r="C30" s="51"/>
      <c r="D30" s="50"/>
      <c r="E30" s="48"/>
      <c r="F30" s="48"/>
      <c r="G30" s="48"/>
      <c r="H30" s="48"/>
      <c r="I30" s="43"/>
      <c r="J30" s="70"/>
      <c r="K30" s="37"/>
      <c r="L30" s="28"/>
    </row>
    <row r="31" spans="1:12" x14ac:dyDescent="0.25">
      <c r="A31" s="58"/>
      <c r="B31" s="50"/>
      <c r="C31" s="51"/>
      <c r="D31" s="50"/>
      <c r="E31" s="48"/>
      <c r="F31" s="48"/>
      <c r="G31" s="48"/>
      <c r="H31" s="48"/>
      <c r="I31" s="43"/>
      <c r="J31" s="70"/>
      <c r="K31" s="37"/>
      <c r="L31" s="28"/>
    </row>
    <row r="32" spans="1:12" x14ac:dyDescent="0.25">
      <c r="A32" s="58"/>
      <c r="B32" s="50"/>
      <c r="C32" s="51"/>
      <c r="D32" s="50"/>
      <c r="E32" s="48"/>
      <c r="F32" s="48"/>
      <c r="G32" s="48"/>
      <c r="H32" s="48"/>
      <c r="I32" s="43"/>
      <c r="J32" s="70"/>
      <c r="K32" s="37"/>
      <c r="L32" s="28"/>
    </row>
    <row r="33" spans="1:12" x14ac:dyDescent="0.25">
      <c r="A33" s="58"/>
      <c r="B33" s="50"/>
      <c r="C33" s="51"/>
      <c r="D33" s="50"/>
      <c r="E33" s="48"/>
      <c r="F33" s="48"/>
      <c r="G33" s="48"/>
      <c r="H33" s="48"/>
      <c r="I33" s="43"/>
      <c r="J33" s="70"/>
      <c r="K33" s="37"/>
      <c r="L33" s="28"/>
    </row>
    <row r="34" spans="1:12" x14ac:dyDescent="0.25">
      <c r="A34" s="58"/>
      <c r="B34" s="50"/>
      <c r="C34" s="51"/>
      <c r="D34" s="50"/>
      <c r="E34" s="48"/>
      <c r="F34" s="48"/>
      <c r="G34" s="48"/>
      <c r="H34" s="48"/>
      <c r="I34" s="43"/>
      <c r="J34" s="70"/>
      <c r="K34" s="37"/>
      <c r="L34" s="28"/>
    </row>
    <row r="35" spans="1:12" x14ac:dyDescent="0.25">
      <c r="A35" s="58"/>
      <c r="B35" s="50"/>
      <c r="C35" s="51"/>
      <c r="D35" s="50"/>
      <c r="E35" s="48"/>
      <c r="F35" s="48"/>
      <c r="G35" s="48"/>
      <c r="H35" s="48"/>
      <c r="I35" s="43"/>
      <c r="J35" s="70"/>
      <c r="K35" s="37"/>
      <c r="L35" s="28"/>
    </row>
    <row r="36" spans="1:12" x14ac:dyDescent="0.25">
      <c r="A36" s="58"/>
      <c r="B36" s="50"/>
      <c r="C36" s="51"/>
      <c r="D36" s="51"/>
      <c r="E36" s="48"/>
      <c r="F36" s="48"/>
      <c r="G36" s="48"/>
      <c r="H36" s="48"/>
      <c r="I36" s="43"/>
      <c r="J36" s="70"/>
      <c r="K36" s="37"/>
      <c r="L36" s="28"/>
    </row>
    <row r="37" spans="1:12" x14ac:dyDescent="0.25">
      <c r="A37" s="71"/>
      <c r="B37" s="50"/>
      <c r="C37" s="50"/>
      <c r="D37" s="50"/>
      <c r="E37" s="50"/>
      <c r="F37" s="50"/>
      <c r="G37" s="50"/>
      <c r="H37" s="50"/>
      <c r="I37" s="62"/>
      <c r="J37" s="70"/>
      <c r="K37" s="37"/>
      <c r="L37" s="28"/>
    </row>
    <row r="38" spans="1:12" x14ac:dyDescent="0.25">
      <c r="A38" s="49"/>
      <c r="B38" s="50"/>
      <c r="C38" s="50"/>
      <c r="D38" s="50"/>
      <c r="E38" s="50"/>
      <c r="F38" s="50"/>
      <c r="G38" s="48"/>
      <c r="H38" s="63"/>
      <c r="I38" s="48"/>
      <c r="J38" s="70"/>
      <c r="K38" s="38"/>
      <c r="L38" s="29"/>
    </row>
    <row r="39" spans="1:12" x14ac:dyDescent="0.25">
      <c r="A39" s="49"/>
      <c r="B39" s="60"/>
      <c r="C39" s="60"/>
      <c r="D39" s="59"/>
      <c r="E39" s="60"/>
      <c r="F39" s="48"/>
      <c r="G39" s="50"/>
      <c r="H39" s="50"/>
      <c r="I39" s="43"/>
      <c r="J39" s="70"/>
      <c r="K39" s="39"/>
      <c r="L39" s="29"/>
    </row>
    <row r="40" spans="1:12" x14ac:dyDescent="0.25">
      <c r="A40" s="49"/>
      <c r="B40" s="50"/>
      <c r="C40" s="50"/>
      <c r="D40" s="50"/>
      <c r="E40" s="61"/>
      <c r="F40" s="50"/>
      <c r="G40" s="61"/>
      <c r="H40" s="43"/>
      <c r="I40" s="43"/>
      <c r="J40" s="70"/>
      <c r="K40" s="38"/>
      <c r="L40" s="29"/>
    </row>
    <row r="41" spans="1:12" x14ac:dyDescent="0.25">
      <c r="A41" s="49"/>
      <c r="B41" s="50"/>
      <c r="C41" s="50"/>
      <c r="D41" s="50"/>
      <c r="E41" s="50"/>
      <c r="F41" s="50"/>
      <c r="G41" s="61"/>
      <c r="H41" s="43"/>
      <c r="I41" s="43"/>
      <c r="J41" s="70"/>
      <c r="K41" s="38"/>
      <c r="L41" s="29"/>
    </row>
    <row r="42" spans="1:12" x14ac:dyDescent="0.25">
      <c r="A42" s="49"/>
      <c r="B42" s="50"/>
      <c r="C42" s="50"/>
      <c r="D42" s="50"/>
      <c r="E42" s="50"/>
      <c r="F42" s="50"/>
      <c r="G42" s="50"/>
      <c r="H42" s="50"/>
      <c r="I42" s="43"/>
      <c r="J42" s="70"/>
      <c r="K42" s="38"/>
      <c r="L42" s="29"/>
    </row>
    <row r="43" spans="1:12" x14ac:dyDescent="0.25">
      <c r="A43" s="49"/>
      <c r="B43" s="50"/>
      <c r="C43" s="50"/>
      <c r="D43" s="50"/>
      <c r="E43" s="61"/>
      <c r="F43" s="48"/>
      <c r="G43" s="48"/>
      <c r="H43" s="48"/>
      <c r="I43" s="43"/>
      <c r="J43" s="70"/>
      <c r="K43" s="37"/>
      <c r="L43" s="29"/>
    </row>
    <row r="44" spans="1:12" x14ac:dyDescent="0.25">
      <c r="A44" s="49"/>
      <c r="B44" s="50"/>
      <c r="C44" s="50"/>
      <c r="D44" s="50"/>
      <c r="E44" s="61"/>
      <c r="F44" s="41"/>
      <c r="G44" s="50"/>
      <c r="H44" s="50"/>
      <c r="I44" s="62"/>
      <c r="J44" s="70"/>
      <c r="K44" s="37"/>
      <c r="L44" s="29"/>
    </row>
    <row r="45" spans="1:12" x14ac:dyDescent="0.25">
      <c r="A45" s="49"/>
      <c r="B45" s="50"/>
      <c r="C45" s="50"/>
      <c r="D45" s="50"/>
      <c r="E45" s="61"/>
      <c r="F45" s="42"/>
      <c r="G45" s="50"/>
      <c r="H45" s="50"/>
      <c r="I45" s="62"/>
      <c r="J45" s="70"/>
      <c r="K45" s="37"/>
      <c r="L45" s="29"/>
    </row>
    <row r="46" spans="1:12" x14ac:dyDescent="0.25">
      <c r="A46" s="49"/>
      <c r="B46" s="50"/>
      <c r="C46" s="50"/>
      <c r="D46" s="50"/>
      <c r="E46" s="61"/>
      <c r="F46" s="41"/>
      <c r="G46" s="48"/>
      <c r="H46" s="63"/>
      <c r="I46" s="48"/>
      <c r="J46" s="70"/>
      <c r="K46" s="38"/>
      <c r="L46" s="29"/>
    </row>
    <row r="47" spans="1:12" x14ac:dyDescent="0.25">
      <c r="A47" s="49"/>
      <c r="B47" s="50"/>
      <c r="C47" s="50"/>
      <c r="D47" s="50"/>
      <c r="E47" s="61"/>
      <c r="F47" s="64"/>
      <c r="G47" s="64"/>
      <c r="H47" s="64"/>
      <c r="I47" s="52"/>
      <c r="J47" s="70"/>
      <c r="K47" s="39"/>
      <c r="L47" s="28"/>
    </row>
    <row r="48" spans="1:12" x14ac:dyDescent="0.25">
      <c r="A48" s="49"/>
      <c r="B48" s="50"/>
      <c r="C48" s="50"/>
      <c r="D48" s="50"/>
      <c r="E48" s="61"/>
      <c r="F48" s="41"/>
      <c r="G48" s="48"/>
      <c r="H48" s="48"/>
      <c r="I48" s="43"/>
      <c r="J48" s="70"/>
      <c r="K48" s="39"/>
      <c r="L48" s="28"/>
    </row>
    <row r="49" spans="1:12" x14ac:dyDescent="0.25">
      <c r="A49" s="49"/>
      <c r="B49" s="50"/>
      <c r="C49" s="50"/>
      <c r="D49" s="50"/>
      <c r="E49" s="50"/>
      <c r="F49" s="50"/>
      <c r="G49" s="50"/>
      <c r="H49" s="50"/>
      <c r="I49" s="43"/>
      <c r="J49" s="70"/>
      <c r="K49" s="39"/>
      <c r="L49" s="28"/>
    </row>
    <row r="50" spans="1:12" x14ac:dyDescent="0.25">
      <c r="A50" s="49"/>
      <c r="B50" s="50"/>
      <c r="C50" s="50"/>
      <c r="D50" s="50"/>
      <c r="E50" s="61"/>
      <c r="F50" s="50"/>
      <c r="G50" s="61"/>
      <c r="H50" s="43"/>
      <c r="I50" s="43"/>
      <c r="J50" s="70"/>
      <c r="K50" s="38"/>
      <c r="L50" s="28"/>
    </row>
    <row r="51" spans="1:12" x14ac:dyDescent="0.25">
      <c r="A51" s="49"/>
      <c r="B51" s="50"/>
      <c r="C51" s="50"/>
      <c r="D51" s="50"/>
      <c r="E51" s="50"/>
      <c r="F51" s="50"/>
      <c r="G51" s="50"/>
      <c r="H51" s="50"/>
      <c r="I51" s="43"/>
      <c r="J51" s="70"/>
      <c r="K51" s="38"/>
      <c r="L51" s="28"/>
    </row>
    <row r="52" spans="1:12" x14ac:dyDescent="0.25">
      <c r="A52" s="49"/>
      <c r="B52" s="50"/>
      <c r="C52" s="50"/>
      <c r="D52" s="50"/>
      <c r="E52" s="50"/>
      <c r="F52" s="50"/>
      <c r="G52" s="50"/>
      <c r="H52" s="50"/>
      <c r="I52" s="43"/>
      <c r="J52" s="70"/>
      <c r="K52" s="38"/>
      <c r="L52" s="28"/>
    </row>
    <row r="53" spans="1:12" x14ac:dyDescent="0.25">
      <c r="A53" s="49"/>
      <c r="B53" s="50"/>
      <c r="C53" s="50"/>
      <c r="D53" s="50"/>
      <c r="E53" s="50"/>
      <c r="F53" s="50"/>
      <c r="G53" s="50"/>
      <c r="H53" s="50"/>
      <c r="I53" s="43"/>
      <c r="J53" s="70"/>
      <c r="K53" s="38"/>
      <c r="L53" s="28"/>
    </row>
    <row r="54" spans="1:12" x14ac:dyDescent="0.25">
      <c r="A54" s="49"/>
      <c r="B54" s="48"/>
      <c r="C54" s="48"/>
      <c r="D54" s="48"/>
      <c r="E54" s="48"/>
      <c r="F54" s="48"/>
      <c r="G54" s="48"/>
      <c r="H54" s="63"/>
      <c r="I54" s="43"/>
      <c r="J54" s="70"/>
      <c r="K54" s="38"/>
      <c r="L54" s="28"/>
    </row>
    <row r="55" spans="1:12" ht="15.75" thickBot="1" x14ac:dyDescent="0.3">
      <c r="A55" s="72"/>
      <c r="B55" s="53"/>
      <c r="C55" s="53"/>
      <c r="D55" s="53"/>
      <c r="E55" s="54"/>
      <c r="F55" s="54"/>
      <c r="G55" s="55"/>
      <c r="H55" s="53"/>
      <c r="I55" s="56"/>
      <c r="J55" s="57"/>
      <c r="K55" s="40"/>
      <c r="L55" s="31"/>
    </row>
    <row r="56" spans="1:12" ht="15.75" thickBot="1" x14ac:dyDescent="0.3">
      <c r="A56" s="87" t="s">
        <v>4</v>
      </c>
      <c r="B56" s="88"/>
      <c r="C56" s="88"/>
      <c r="D56" s="88"/>
      <c r="E56" s="88"/>
      <c r="F56" s="88"/>
      <c r="G56" s="88"/>
      <c r="H56" s="88"/>
      <c r="I56" s="88"/>
      <c r="J56" s="89"/>
      <c r="K56" s="32">
        <f>SUM(K8:K55)</f>
        <v>490</v>
      </c>
      <c r="L56" s="33">
        <f>K56</f>
        <v>490</v>
      </c>
    </row>
  </sheetData>
  <mergeCells count="12">
    <mergeCell ref="C5:J5"/>
    <mergeCell ref="A7:J7"/>
    <mergeCell ref="I1:J1"/>
    <mergeCell ref="I2:J2"/>
    <mergeCell ref="C4:D4"/>
    <mergeCell ref="F4:G4"/>
    <mergeCell ref="I4:L4"/>
    <mergeCell ref="Q9:S9"/>
    <mergeCell ref="Q12:S12"/>
    <mergeCell ref="Q15:S15"/>
    <mergeCell ref="Q16:S16"/>
    <mergeCell ref="A56:J56"/>
  </mergeCells>
  <pageMargins left="0.7" right="0.7" top="0.75" bottom="0.75" header="0.3" footer="0.3"/>
  <pageSetup scale="83" orientation="portrait" r:id="rId1"/>
  <colBreaks count="1" manualBreakCount="1">
    <brk id="12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S56"/>
  <sheetViews>
    <sheetView view="pageBreakPreview" zoomScaleNormal="100" zoomScaleSheetLayoutView="100" workbookViewId="0">
      <selection activeCell="G2" sqref="G2"/>
    </sheetView>
  </sheetViews>
  <sheetFormatPr defaultRowHeight="15" x14ac:dyDescent="0.25"/>
  <cols>
    <col min="1" max="1" width="5.42578125" customWidth="1"/>
    <col min="8" max="8" width="12.5703125" customWidth="1"/>
    <col min="9" max="10" width="6.7109375" customWidth="1"/>
    <col min="11" max="11" width="10.42578125" bestFit="1" customWidth="1"/>
  </cols>
  <sheetData>
    <row r="1" spans="1:19" ht="18.75" x14ac:dyDescent="0.4">
      <c r="A1" s="3" t="s">
        <v>7</v>
      </c>
      <c r="B1" s="4"/>
      <c r="C1" s="5"/>
      <c r="D1" s="6" t="s">
        <v>8</v>
      </c>
      <c r="E1" s="7" t="s">
        <v>9</v>
      </c>
      <c r="F1" s="6" t="s">
        <v>10</v>
      </c>
      <c r="G1" s="8">
        <v>45581</v>
      </c>
      <c r="H1" s="6" t="s">
        <v>11</v>
      </c>
      <c r="I1" s="98" t="s">
        <v>24</v>
      </c>
      <c r="J1" s="99"/>
      <c r="K1" s="5"/>
      <c r="L1" s="9"/>
    </row>
    <row r="2" spans="1:19" ht="18.75" x14ac:dyDescent="0.4">
      <c r="A2" s="10" t="s">
        <v>12</v>
      </c>
      <c r="B2" s="11"/>
      <c r="D2" s="12" t="s">
        <v>13</v>
      </c>
      <c r="E2" s="13"/>
      <c r="F2" s="12" t="s">
        <v>10</v>
      </c>
      <c r="G2" s="14"/>
      <c r="H2" s="15" t="s">
        <v>14</v>
      </c>
      <c r="I2" s="100">
        <v>4</v>
      </c>
      <c r="J2" s="101"/>
      <c r="L2" s="16"/>
    </row>
    <row r="3" spans="1:19" x14ac:dyDescent="0.25">
      <c r="A3" s="17"/>
      <c r="L3" s="16"/>
    </row>
    <row r="4" spans="1:19" x14ac:dyDescent="0.25">
      <c r="A4" s="18" t="s">
        <v>15</v>
      </c>
      <c r="B4" s="19"/>
      <c r="C4" s="102">
        <v>117666</v>
      </c>
      <c r="D4" s="102"/>
      <c r="E4" s="20" t="s">
        <v>16</v>
      </c>
      <c r="F4" s="103" t="s">
        <v>33</v>
      </c>
      <c r="G4" s="103"/>
      <c r="H4" s="20" t="s">
        <v>17</v>
      </c>
      <c r="I4" s="104" t="s">
        <v>34</v>
      </c>
      <c r="J4" s="104"/>
      <c r="K4" s="104"/>
      <c r="L4" s="105"/>
    </row>
    <row r="5" spans="1:19" x14ac:dyDescent="0.25">
      <c r="A5" s="18" t="s">
        <v>18</v>
      </c>
      <c r="B5" s="19"/>
      <c r="C5" s="97" t="s">
        <v>31</v>
      </c>
      <c r="D5" s="97"/>
      <c r="E5" s="97"/>
      <c r="F5" s="97"/>
      <c r="G5" s="97"/>
      <c r="H5" s="97"/>
      <c r="I5" s="97"/>
      <c r="J5" s="97"/>
      <c r="K5" s="19" t="s">
        <v>19</v>
      </c>
      <c r="L5" s="21" t="s">
        <v>6</v>
      </c>
    </row>
    <row r="6" spans="1:19" ht="15.75" thickBot="1" x14ac:dyDescent="0.3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  <c r="L6" s="24"/>
    </row>
    <row r="7" spans="1:19" ht="15.75" thickBot="1" x14ac:dyDescent="0.3">
      <c r="A7" s="90" t="s">
        <v>2</v>
      </c>
      <c r="B7" s="91"/>
      <c r="C7" s="91"/>
      <c r="D7" s="91"/>
      <c r="E7" s="91"/>
      <c r="F7" s="91"/>
      <c r="G7" s="91"/>
      <c r="H7" s="91"/>
      <c r="I7" s="91"/>
      <c r="J7" s="92"/>
      <c r="K7" s="25" t="s">
        <v>20</v>
      </c>
      <c r="L7" s="26" t="s">
        <v>4</v>
      </c>
    </row>
    <row r="8" spans="1:19" x14ac:dyDescent="0.25">
      <c r="A8" s="65"/>
      <c r="B8" s="47"/>
      <c r="C8" s="66"/>
      <c r="D8" s="67"/>
      <c r="E8" s="47"/>
      <c r="F8" s="47"/>
      <c r="G8" s="47"/>
      <c r="H8" s="47"/>
      <c r="I8" s="68"/>
      <c r="J8" s="69"/>
      <c r="K8" s="36"/>
      <c r="L8" s="27"/>
    </row>
    <row r="9" spans="1:19" x14ac:dyDescent="0.25">
      <c r="A9" s="58"/>
      <c r="B9" s="61"/>
      <c r="C9" s="48"/>
      <c r="D9" s="50"/>
      <c r="E9" s="61"/>
      <c r="F9" s="48"/>
      <c r="G9" s="48"/>
      <c r="H9" s="48"/>
      <c r="I9" s="43"/>
      <c r="J9" s="70"/>
      <c r="K9" s="39"/>
      <c r="L9" s="29"/>
      <c r="Q9" s="93"/>
      <c r="R9" s="94"/>
      <c r="S9" s="94"/>
    </row>
    <row r="10" spans="1:19" x14ac:dyDescent="0.25">
      <c r="A10" s="58"/>
      <c r="B10" s="61"/>
      <c r="C10" s="61" t="s">
        <v>25</v>
      </c>
      <c r="D10" s="48">
        <v>48</v>
      </c>
      <c r="E10" s="75" t="s">
        <v>21</v>
      </c>
      <c r="F10" s="48"/>
      <c r="G10" s="50"/>
      <c r="H10" s="50"/>
      <c r="I10" s="43"/>
      <c r="J10" s="70"/>
      <c r="K10" s="39"/>
      <c r="L10" s="29"/>
      <c r="Q10" s="30"/>
    </row>
    <row r="11" spans="1:19" x14ac:dyDescent="0.25">
      <c r="A11" s="58"/>
      <c r="B11" s="61"/>
      <c r="C11" s="61" t="s">
        <v>37</v>
      </c>
      <c r="D11" s="41">
        <v>8</v>
      </c>
      <c r="E11" s="75" t="s">
        <v>6</v>
      </c>
      <c r="F11" s="48"/>
      <c r="G11" s="50"/>
      <c r="H11" s="50"/>
      <c r="I11" s="43"/>
      <c r="J11" s="70"/>
      <c r="K11" s="38"/>
      <c r="L11" s="29"/>
      <c r="Q11" s="93"/>
      <c r="R11" s="94"/>
      <c r="S11" s="94"/>
    </row>
    <row r="12" spans="1:19" x14ac:dyDescent="0.25">
      <c r="A12" s="58"/>
      <c r="B12" s="61"/>
      <c r="C12" s="48"/>
      <c r="D12" s="50"/>
      <c r="E12" s="61"/>
      <c r="F12" s="48"/>
      <c r="G12" s="61"/>
      <c r="H12" s="43"/>
      <c r="I12" s="43"/>
      <c r="J12" s="70"/>
      <c r="K12" s="38"/>
      <c r="L12" s="29"/>
      <c r="Q12" s="93"/>
      <c r="R12" s="94"/>
      <c r="S12" s="94"/>
    </row>
    <row r="13" spans="1:19" x14ac:dyDescent="0.25">
      <c r="A13" s="49"/>
      <c r="B13" s="50"/>
      <c r="C13" s="78" t="s">
        <v>4</v>
      </c>
      <c r="D13" s="80">
        <f>ROUNDUP(D10*D11,0)</f>
        <v>384</v>
      </c>
      <c r="E13" s="50" t="s">
        <v>6</v>
      </c>
      <c r="F13" s="48"/>
      <c r="G13" s="50"/>
      <c r="H13" s="50"/>
      <c r="I13" s="43"/>
      <c r="J13" s="70"/>
      <c r="K13" s="39">
        <f>D13</f>
        <v>384</v>
      </c>
      <c r="L13" s="29"/>
      <c r="Q13" s="95"/>
      <c r="R13" s="96"/>
      <c r="S13" s="96"/>
    </row>
    <row r="14" spans="1:19" x14ac:dyDescent="0.25">
      <c r="A14" s="58"/>
      <c r="B14" s="50"/>
      <c r="C14" s="51"/>
      <c r="D14" s="79"/>
      <c r="E14" s="48"/>
      <c r="F14" s="48"/>
      <c r="G14" s="48"/>
      <c r="H14" s="48"/>
      <c r="I14" s="43"/>
      <c r="J14" s="70"/>
      <c r="K14" s="37"/>
      <c r="L14" s="28"/>
    </row>
    <row r="15" spans="1:19" x14ac:dyDescent="0.25">
      <c r="A15" s="58"/>
      <c r="B15" s="50"/>
      <c r="C15" s="51"/>
      <c r="D15" s="51"/>
      <c r="E15" s="48"/>
      <c r="F15" s="48"/>
      <c r="G15" s="48"/>
      <c r="H15" s="48"/>
      <c r="I15" s="43"/>
      <c r="J15" s="70"/>
      <c r="K15" s="37"/>
      <c r="L15" s="28"/>
    </row>
    <row r="16" spans="1:19" x14ac:dyDescent="0.25">
      <c r="A16" s="71"/>
      <c r="B16" s="48"/>
      <c r="C16" s="48"/>
      <c r="D16" s="48"/>
      <c r="E16" s="48"/>
      <c r="F16" s="50"/>
      <c r="G16" s="50"/>
      <c r="H16" s="50"/>
      <c r="I16" s="62"/>
      <c r="J16" s="70"/>
      <c r="K16" s="37"/>
      <c r="L16" s="28"/>
    </row>
    <row r="17" spans="1:12" x14ac:dyDescent="0.25">
      <c r="A17" s="71"/>
      <c r="B17" s="48"/>
      <c r="C17" s="48"/>
      <c r="D17" s="48"/>
      <c r="E17" s="48"/>
      <c r="F17" s="50"/>
      <c r="G17" s="50"/>
      <c r="H17" s="50"/>
      <c r="I17" s="62"/>
      <c r="J17" s="70"/>
      <c r="K17" s="37"/>
      <c r="L17" s="28"/>
    </row>
    <row r="18" spans="1:12" x14ac:dyDescent="0.25">
      <c r="A18" s="71"/>
      <c r="B18" s="48"/>
      <c r="C18" s="48"/>
      <c r="D18" s="48"/>
      <c r="E18" s="48"/>
      <c r="F18" s="50"/>
      <c r="G18" s="50"/>
      <c r="H18" s="50"/>
      <c r="I18" s="62"/>
      <c r="J18" s="70"/>
      <c r="K18" s="37"/>
      <c r="L18" s="28"/>
    </row>
    <row r="19" spans="1:12" x14ac:dyDescent="0.25">
      <c r="A19" s="71"/>
      <c r="B19" s="48"/>
      <c r="C19" s="48"/>
      <c r="D19" s="48"/>
      <c r="E19" s="48"/>
      <c r="F19" s="50"/>
      <c r="G19" s="50"/>
      <c r="H19" s="50"/>
      <c r="I19" s="62"/>
      <c r="J19" s="70"/>
      <c r="K19" s="37"/>
      <c r="L19" s="28"/>
    </row>
    <row r="20" spans="1:12" x14ac:dyDescent="0.25">
      <c r="A20" s="71"/>
      <c r="B20" s="48"/>
      <c r="C20" s="48"/>
      <c r="D20" s="48"/>
      <c r="E20" s="48"/>
      <c r="F20" s="50"/>
      <c r="G20" s="50"/>
      <c r="H20" s="50"/>
      <c r="I20" s="62"/>
      <c r="J20" s="70"/>
      <c r="K20" s="37"/>
      <c r="L20" s="28"/>
    </row>
    <row r="21" spans="1:12" x14ac:dyDescent="0.25">
      <c r="A21" s="71"/>
      <c r="B21" s="48"/>
      <c r="C21" s="48"/>
      <c r="D21" s="48"/>
      <c r="E21" s="48"/>
      <c r="F21" s="50"/>
      <c r="G21" s="50"/>
      <c r="H21" s="50"/>
      <c r="I21" s="62"/>
      <c r="J21" s="70"/>
      <c r="K21" s="37"/>
      <c r="L21" s="28"/>
    </row>
    <row r="22" spans="1:12" x14ac:dyDescent="0.25">
      <c r="A22" s="71"/>
      <c r="B22" s="48"/>
      <c r="C22" s="48"/>
      <c r="D22" s="48"/>
      <c r="E22" s="48"/>
      <c r="F22" s="50"/>
      <c r="G22" s="50"/>
      <c r="H22" s="50"/>
      <c r="I22" s="62"/>
      <c r="J22" s="70"/>
      <c r="K22" s="37"/>
      <c r="L22" s="28"/>
    </row>
    <row r="23" spans="1:12" x14ac:dyDescent="0.25">
      <c r="A23" s="71"/>
      <c r="B23" s="48"/>
      <c r="C23" s="48"/>
      <c r="D23" s="48"/>
      <c r="E23" s="48"/>
      <c r="F23" s="50"/>
      <c r="G23" s="50"/>
      <c r="H23" s="50"/>
      <c r="I23" s="62"/>
      <c r="J23" s="70"/>
      <c r="K23" s="37"/>
      <c r="L23" s="28"/>
    </row>
    <row r="24" spans="1:12" x14ac:dyDescent="0.25">
      <c r="A24" s="71"/>
      <c r="B24" s="48"/>
      <c r="C24" s="48"/>
      <c r="D24" s="48"/>
      <c r="E24" s="48"/>
      <c r="F24" s="50"/>
      <c r="G24" s="50"/>
      <c r="H24" s="50"/>
      <c r="I24" s="62"/>
      <c r="J24" s="70"/>
      <c r="K24" s="37"/>
      <c r="L24" s="28"/>
    </row>
    <row r="25" spans="1:12" x14ac:dyDescent="0.25">
      <c r="A25" s="71"/>
      <c r="B25" s="48"/>
      <c r="C25" s="48"/>
      <c r="D25" s="48"/>
      <c r="E25" s="48"/>
      <c r="F25" s="50"/>
      <c r="G25" s="50"/>
      <c r="H25" s="50"/>
      <c r="I25" s="62"/>
      <c r="J25" s="70"/>
      <c r="K25" s="37"/>
      <c r="L25" s="28"/>
    </row>
    <row r="26" spans="1:12" x14ac:dyDescent="0.25">
      <c r="A26" s="71"/>
      <c r="B26" s="48"/>
      <c r="C26" s="48"/>
      <c r="D26" s="48"/>
      <c r="E26" s="48"/>
      <c r="F26" s="50"/>
      <c r="G26" s="50"/>
      <c r="H26" s="50"/>
      <c r="I26" s="62"/>
      <c r="J26" s="70"/>
      <c r="K26" s="37"/>
      <c r="L26" s="28"/>
    </row>
    <row r="27" spans="1:12" x14ac:dyDescent="0.25">
      <c r="A27" s="71"/>
      <c r="B27" s="48"/>
      <c r="C27" s="48"/>
      <c r="D27" s="48"/>
      <c r="E27" s="48"/>
      <c r="F27" s="50"/>
      <c r="G27" s="50"/>
      <c r="H27" s="50"/>
      <c r="I27" s="62"/>
      <c r="J27" s="70"/>
      <c r="K27" s="37"/>
      <c r="L27" s="28"/>
    </row>
    <row r="28" spans="1:12" x14ac:dyDescent="0.25">
      <c r="A28" s="71"/>
      <c r="B28" s="48"/>
      <c r="C28" s="48"/>
      <c r="D28" s="48"/>
      <c r="E28" s="48"/>
      <c r="F28" s="50"/>
      <c r="G28" s="50"/>
      <c r="H28" s="50"/>
      <c r="I28" s="62"/>
      <c r="J28" s="70"/>
      <c r="K28" s="37"/>
      <c r="L28" s="28"/>
    </row>
    <row r="29" spans="1:12" x14ac:dyDescent="0.25">
      <c r="A29" s="71"/>
      <c r="B29" s="48"/>
      <c r="C29" s="48"/>
      <c r="D29" s="48"/>
      <c r="E29" s="48"/>
      <c r="F29" s="50"/>
      <c r="G29" s="50"/>
      <c r="H29" s="50"/>
      <c r="I29" s="62"/>
      <c r="J29" s="70"/>
      <c r="K29" s="37"/>
      <c r="L29" s="28"/>
    </row>
    <row r="30" spans="1:12" x14ac:dyDescent="0.25">
      <c r="A30" s="71"/>
      <c r="B30" s="48"/>
      <c r="C30" s="48"/>
      <c r="D30" s="48"/>
      <c r="E30" s="48"/>
      <c r="F30" s="50"/>
      <c r="G30" s="50"/>
      <c r="H30" s="50"/>
      <c r="I30" s="62"/>
      <c r="J30" s="70"/>
      <c r="K30" s="37"/>
      <c r="L30" s="28"/>
    </row>
    <row r="31" spans="1:12" x14ac:dyDescent="0.25">
      <c r="A31" s="71"/>
      <c r="B31" s="48"/>
      <c r="C31" s="48"/>
      <c r="D31" s="48"/>
      <c r="E31" s="48"/>
      <c r="F31" s="50"/>
      <c r="G31" s="50"/>
      <c r="H31" s="50"/>
      <c r="I31" s="62"/>
      <c r="J31" s="70"/>
      <c r="K31" s="37"/>
      <c r="L31" s="28"/>
    </row>
    <row r="32" spans="1:12" x14ac:dyDescent="0.25">
      <c r="A32" s="71"/>
      <c r="B32" s="48"/>
      <c r="C32" s="48"/>
      <c r="D32" s="48"/>
      <c r="E32" s="48"/>
      <c r="F32" s="50"/>
      <c r="G32" s="50"/>
      <c r="H32" s="50"/>
      <c r="I32" s="62"/>
      <c r="J32" s="70"/>
      <c r="K32" s="37"/>
      <c r="L32" s="28"/>
    </row>
    <row r="33" spans="1:19" x14ac:dyDescent="0.25">
      <c r="A33" s="71"/>
      <c r="B33" s="48"/>
      <c r="C33" s="48"/>
      <c r="D33" s="48"/>
      <c r="E33" s="48"/>
      <c r="F33" s="50"/>
      <c r="G33" s="50"/>
      <c r="H33" s="50"/>
      <c r="I33" s="62"/>
      <c r="J33" s="70"/>
      <c r="K33" s="37"/>
      <c r="L33" s="28"/>
    </row>
    <row r="34" spans="1:19" x14ac:dyDescent="0.25">
      <c r="A34" s="71"/>
      <c r="B34" s="48"/>
      <c r="C34" s="48"/>
      <c r="D34" s="48"/>
      <c r="E34" s="48"/>
      <c r="F34" s="50"/>
      <c r="G34" s="50"/>
      <c r="H34" s="50"/>
      <c r="I34" s="62"/>
      <c r="J34" s="70"/>
      <c r="K34" s="37"/>
      <c r="L34" s="28"/>
    </row>
    <row r="35" spans="1:19" x14ac:dyDescent="0.25">
      <c r="A35" s="49"/>
      <c r="B35" s="48"/>
      <c r="C35" s="48"/>
      <c r="D35" s="48"/>
      <c r="E35" s="48"/>
      <c r="F35" s="50"/>
      <c r="G35" s="50"/>
      <c r="H35" s="50"/>
      <c r="I35" s="62"/>
      <c r="J35" s="70"/>
      <c r="K35" s="37"/>
      <c r="L35" s="29"/>
    </row>
    <row r="36" spans="1:19" x14ac:dyDescent="0.25">
      <c r="A36" s="49"/>
      <c r="B36" s="48"/>
      <c r="C36" s="48"/>
      <c r="D36" s="48"/>
      <c r="E36" s="48"/>
      <c r="F36" s="50"/>
      <c r="G36" s="48"/>
      <c r="H36" s="63"/>
      <c r="I36" s="48"/>
      <c r="J36" s="70"/>
      <c r="K36" s="38"/>
      <c r="L36" s="29"/>
    </row>
    <row r="37" spans="1:19" x14ac:dyDescent="0.25">
      <c r="A37" s="58"/>
      <c r="B37" s="48"/>
      <c r="C37" s="48"/>
      <c r="D37" s="48"/>
      <c r="E37" s="48"/>
      <c r="F37" s="48"/>
      <c r="G37" s="64"/>
      <c r="H37" s="64"/>
      <c r="I37" s="52"/>
      <c r="J37" s="70"/>
      <c r="K37" s="39"/>
      <c r="L37" s="29"/>
      <c r="Q37" s="93"/>
      <c r="R37" s="94"/>
      <c r="S37" s="94"/>
    </row>
    <row r="38" spans="1:19" x14ac:dyDescent="0.25">
      <c r="A38" s="58"/>
      <c r="B38" s="48"/>
      <c r="C38" s="48"/>
      <c r="D38" s="48"/>
      <c r="E38" s="48"/>
      <c r="F38" s="48"/>
      <c r="G38" s="48"/>
      <c r="H38" s="48"/>
      <c r="I38" s="43"/>
      <c r="J38" s="70"/>
      <c r="K38" s="39"/>
      <c r="L38" s="29"/>
      <c r="Q38" s="34"/>
      <c r="R38" s="35"/>
      <c r="S38" s="35"/>
    </row>
    <row r="39" spans="1:19" x14ac:dyDescent="0.25">
      <c r="A39" s="49"/>
      <c r="B39" s="60"/>
      <c r="C39" s="60"/>
      <c r="D39" s="59"/>
      <c r="E39" s="60"/>
      <c r="F39" s="48"/>
      <c r="G39" s="50"/>
      <c r="H39" s="50"/>
      <c r="I39" s="43"/>
      <c r="J39" s="70"/>
      <c r="K39" s="39"/>
      <c r="L39" s="29"/>
    </row>
    <row r="40" spans="1:19" x14ac:dyDescent="0.25">
      <c r="A40" s="49"/>
      <c r="B40" s="50"/>
      <c r="C40" s="50"/>
      <c r="D40" s="50"/>
      <c r="E40" s="61"/>
      <c r="F40" s="50"/>
      <c r="G40" s="61"/>
      <c r="H40" s="43"/>
      <c r="I40" s="43"/>
      <c r="J40" s="70"/>
      <c r="K40" s="38"/>
      <c r="L40" s="29"/>
    </row>
    <row r="41" spans="1:19" x14ac:dyDescent="0.25">
      <c r="A41" s="49"/>
      <c r="B41" s="50"/>
      <c r="C41" s="50"/>
      <c r="D41" s="50"/>
      <c r="E41" s="50"/>
      <c r="F41" s="50"/>
      <c r="G41" s="61"/>
      <c r="H41" s="43"/>
      <c r="I41" s="43"/>
      <c r="J41" s="70"/>
      <c r="K41" s="38"/>
      <c r="L41" s="29"/>
    </row>
    <row r="42" spans="1:19" x14ac:dyDescent="0.25">
      <c r="A42" s="49"/>
      <c r="B42" s="50"/>
      <c r="C42" s="50"/>
      <c r="D42" s="50"/>
      <c r="E42" s="50"/>
      <c r="F42" s="50"/>
      <c r="G42" s="50"/>
      <c r="H42" s="50"/>
      <c r="I42" s="43"/>
      <c r="J42" s="70"/>
      <c r="K42" s="38"/>
      <c r="L42" s="29"/>
    </row>
    <row r="43" spans="1:19" x14ac:dyDescent="0.25">
      <c r="A43" s="49"/>
      <c r="B43" s="50"/>
      <c r="C43" s="50"/>
      <c r="D43" s="50"/>
      <c r="E43" s="61"/>
      <c r="F43" s="48"/>
      <c r="G43" s="48"/>
      <c r="H43" s="48"/>
      <c r="I43" s="43"/>
      <c r="J43" s="70"/>
      <c r="K43" s="37"/>
      <c r="L43" s="29"/>
    </row>
    <row r="44" spans="1:19" x14ac:dyDescent="0.25">
      <c r="A44" s="49"/>
      <c r="B44" s="50"/>
      <c r="C44" s="50"/>
      <c r="D44" s="50"/>
      <c r="E44" s="61"/>
      <c r="F44" s="41"/>
      <c r="G44" s="50"/>
      <c r="H44" s="50"/>
      <c r="I44" s="62"/>
      <c r="J44" s="70"/>
      <c r="K44" s="37"/>
      <c r="L44" s="29"/>
    </row>
    <row r="45" spans="1:19" x14ac:dyDescent="0.25">
      <c r="A45" s="49"/>
      <c r="B45" s="50"/>
      <c r="C45" s="50"/>
      <c r="D45" s="50"/>
      <c r="E45" s="61"/>
      <c r="F45" s="42"/>
      <c r="G45" s="50"/>
      <c r="H45" s="50"/>
      <c r="I45" s="62"/>
      <c r="J45" s="70"/>
      <c r="K45" s="37"/>
      <c r="L45" s="29"/>
    </row>
    <row r="46" spans="1:19" x14ac:dyDescent="0.25">
      <c r="A46" s="49"/>
      <c r="B46" s="50"/>
      <c r="C46" s="50"/>
      <c r="D46" s="50"/>
      <c r="E46" s="61"/>
      <c r="F46" s="41"/>
      <c r="G46" s="48"/>
      <c r="H46" s="63"/>
      <c r="I46" s="48"/>
      <c r="J46" s="70"/>
      <c r="K46" s="38"/>
      <c r="L46" s="29"/>
    </row>
    <row r="47" spans="1:19" x14ac:dyDescent="0.25">
      <c r="A47" s="49"/>
      <c r="B47" s="50"/>
      <c r="C47" s="50"/>
      <c r="D47" s="50"/>
      <c r="E47" s="61"/>
      <c r="F47" s="64"/>
      <c r="G47" s="64"/>
      <c r="H47" s="64"/>
      <c r="I47" s="52"/>
      <c r="J47" s="70"/>
      <c r="K47" s="39"/>
      <c r="L47" s="28"/>
    </row>
    <row r="48" spans="1:19" x14ac:dyDescent="0.25">
      <c r="A48" s="49"/>
      <c r="B48" s="50"/>
      <c r="C48" s="50"/>
      <c r="D48" s="50"/>
      <c r="E48" s="61"/>
      <c r="F48" s="41"/>
      <c r="G48" s="48"/>
      <c r="H48" s="48"/>
      <c r="I48" s="43"/>
      <c r="J48" s="70"/>
      <c r="K48" s="39"/>
      <c r="L48" s="28"/>
    </row>
    <row r="49" spans="1:12" x14ac:dyDescent="0.25">
      <c r="A49" s="49"/>
      <c r="B49" s="50"/>
      <c r="C49" s="50"/>
      <c r="D49" s="50"/>
      <c r="E49" s="50"/>
      <c r="F49" s="50"/>
      <c r="G49" s="50"/>
      <c r="H49" s="50"/>
      <c r="I49" s="43"/>
      <c r="J49" s="70"/>
      <c r="K49" s="39"/>
      <c r="L49" s="28"/>
    </row>
    <row r="50" spans="1:12" x14ac:dyDescent="0.25">
      <c r="A50" s="49"/>
      <c r="B50" s="50"/>
      <c r="C50" s="50"/>
      <c r="D50" s="50"/>
      <c r="E50" s="61"/>
      <c r="F50" s="50"/>
      <c r="G50" s="61"/>
      <c r="H50" s="43"/>
      <c r="I50" s="43"/>
      <c r="J50" s="70"/>
      <c r="K50" s="38"/>
      <c r="L50" s="28"/>
    </row>
    <row r="51" spans="1:12" x14ac:dyDescent="0.25">
      <c r="A51" s="49"/>
      <c r="B51" s="50"/>
      <c r="C51" s="50"/>
      <c r="D51" s="50"/>
      <c r="E51" s="50"/>
      <c r="F51" s="50"/>
      <c r="G51" s="50"/>
      <c r="H51" s="50"/>
      <c r="I51" s="43"/>
      <c r="J51" s="70"/>
      <c r="K51" s="38"/>
      <c r="L51" s="28"/>
    </row>
    <row r="52" spans="1:12" x14ac:dyDescent="0.25">
      <c r="A52" s="49"/>
      <c r="B52" s="50"/>
      <c r="C52" s="50"/>
      <c r="D52" s="50"/>
      <c r="E52" s="50"/>
      <c r="F52" s="50"/>
      <c r="G52" s="50"/>
      <c r="H52" s="50"/>
      <c r="I52" s="43"/>
      <c r="J52" s="70"/>
      <c r="K52" s="38"/>
      <c r="L52" s="28"/>
    </row>
    <row r="53" spans="1:12" x14ac:dyDescent="0.25">
      <c r="A53" s="49"/>
      <c r="B53" s="50"/>
      <c r="C53" s="50"/>
      <c r="D53" s="50"/>
      <c r="E53" s="50"/>
      <c r="F53" s="50"/>
      <c r="G53" s="50"/>
      <c r="H53" s="50"/>
      <c r="I53" s="43"/>
      <c r="J53" s="70"/>
      <c r="K53" s="38"/>
      <c r="L53" s="28"/>
    </row>
    <row r="54" spans="1:12" x14ac:dyDescent="0.25">
      <c r="A54" s="49"/>
      <c r="B54" s="48"/>
      <c r="C54" s="48"/>
      <c r="D54" s="48"/>
      <c r="E54" s="48"/>
      <c r="F54" s="48"/>
      <c r="G54" s="48"/>
      <c r="H54" s="63"/>
      <c r="I54" s="43"/>
      <c r="J54" s="70"/>
      <c r="K54" s="38"/>
      <c r="L54" s="28"/>
    </row>
    <row r="55" spans="1:12" ht="15.75" thickBot="1" x14ac:dyDescent="0.3">
      <c r="A55" s="72"/>
      <c r="B55" s="53"/>
      <c r="C55" s="53"/>
      <c r="D55" s="53"/>
      <c r="E55" s="54"/>
      <c r="F55" s="54"/>
      <c r="G55" s="55"/>
      <c r="H55" s="53"/>
      <c r="I55" s="56"/>
      <c r="J55" s="57"/>
      <c r="K55" s="40"/>
      <c r="L55" s="31"/>
    </row>
    <row r="56" spans="1:12" ht="15.75" thickBot="1" x14ac:dyDescent="0.3">
      <c r="A56" s="87" t="s">
        <v>4</v>
      </c>
      <c r="B56" s="88"/>
      <c r="C56" s="88"/>
      <c r="D56" s="88"/>
      <c r="E56" s="88"/>
      <c r="F56" s="88"/>
      <c r="G56" s="88"/>
      <c r="H56" s="88"/>
      <c r="I56" s="88"/>
      <c r="J56" s="89"/>
      <c r="K56" s="32">
        <f>SUM(K8:K55)</f>
        <v>384</v>
      </c>
      <c r="L56" s="33">
        <f>K56</f>
        <v>384</v>
      </c>
    </row>
  </sheetData>
  <mergeCells count="13">
    <mergeCell ref="A56:J56"/>
    <mergeCell ref="A7:J7"/>
    <mergeCell ref="Q9:S9"/>
    <mergeCell ref="Q11:S11"/>
    <mergeCell ref="Q12:S12"/>
    <mergeCell ref="Q13:S13"/>
    <mergeCell ref="Q37:S37"/>
    <mergeCell ref="C5:J5"/>
    <mergeCell ref="I1:J1"/>
    <mergeCell ref="I2:J2"/>
    <mergeCell ref="C4:D4"/>
    <mergeCell ref="F4:G4"/>
    <mergeCell ref="I4:L4"/>
  </mergeCells>
  <pageMargins left="0.7" right="0.7" top="0.75" bottom="0.75" header="0.3" footer="0.3"/>
  <pageSetup scale="83" orientation="portrait" r:id="rId1"/>
  <colBreaks count="1" manualBreakCount="1">
    <brk id="12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B2:K13"/>
  <sheetViews>
    <sheetView workbookViewId="0">
      <selection activeCell="G3" sqref="G3"/>
    </sheetView>
  </sheetViews>
  <sheetFormatPr defaultRowHeight="15" x14ac:dyDescent="0.25"/>
  <cols>
    <col min="3" max="3" width="12.7109375" customWidth="1"/>
    <col min="5" max="5" width="12.7109375" customWidth="1"/>
    <col min="6" max="6" width="65.5703125" customWidth="1"/>
    <col min="7" max="7" width="15.7109375" customWidth="1"/>
    <col min="9" max="9" width="20.7109375" customWidth="1"/>
    <col min="10" max="10" width="10.7109375" hidden="1" customWidth="1"/>
    <col min="11" max="11" width="15.7109375" customWidth="1"/>
  </cols>
  <sheetData>
    <row r="2" spans="2:11" x14ac:dyDescent="0.25">
      <c r="E2" s="76"/>
      <c r="F2" s="76" t="s">
        <v>22</v>
      </c>
      <c r="G2" s="77">
        <v>45581</v>
      </c>
    </row>
    <row r="3" spans="2:11" x14ac:dyDescent="0.25">
      <c r="E3" s="76"/>
      <c r="F3" s="76" t="s">
        <v>26</v>
      </c>
      <c r="G3" s="77" t="s">
        <v>27</v>
      </c>
    </row>
    <row r="4" spans="2:11" x14ac:dyDescent="0.25">
      <c r="B4" s="106" t="s">
        <v>32</v>
      </c>
      <c r="C4" s="106"/>
      <c r="D4" s="106"/>
      <c r="E4" s="106"/>
      <c r="F4" s="106"/>
      <c r="G4" s="106"/>
      <c r="H4" s="74"/>
      <c r="I4" s="74"/>
      <c r="J4" s="74"/>
      <c r="K4" s="74"/>
    </row>
    <row r="5" spans="2:11" x14ac:dyDescent="0.25">
      <c r="B5" s="1" t="s">
        <v>0</v>
      </c>
      <c r="C5" s="1" t="s">
        <v>3</v>
      </c>
      <c r="D5" s="1" t="s">
        <v>4</v>
      </c>
      <c r="E5" s="1" t="s">
        <v>1</v>
      </c>
      <c r="F5" s="1" t="s">
        <v>2</v>
      </c>
      <c r="G5" s="1" t="s">
        <v>5</v>
      </c>
    </row>
    <row r="6" spans="2:11" x14ac:dyDescent="0.25">
      <c r="B6" s="1"/>
      <c r="C6" s="1"/>
      <c r="D6" s="1"/>
      <c r="E6" s="1"/>
      <c r="F6" s="44"/>
      <c r="G6" s="2"/>
    </row>
    <row r="7" spans="2:11" x14ac:dyDescent="0.25">
      <c r="B7" s="1" t="str">
        <f>LEFT('507E00400'!$I$1,3)</f>
        <v>507</v>
      </c>
      <c r="C7" s="46" t="str">
        <f>RIGHT('507E00400'!$I$1,5)</f>
        <v>00400</v>
      </c>
      <c r="D7" s="45">
        <f>'507E00400'!L56</f>
        <v>1555</v>
      </c>
      <c r="E7" s="1" t="str">
        <f>'507E00400'!$L$5</f>
        <v>FT</v>
      </c>
      <c r="F7" s="44" t="str">
        <f>'507E00400'!$C$5</f>
        <v>STEEL PILES, MISC.: W21x93 STEEL BEAM, FURNISHED</v>
      </c>
      <c r="G7" s="73"/>
    </row>
    <row r="8" spans="2:11" x14ac:dyDescent="0.25">
      <c r="B8" s="1"/>
      <c r="C8" s="46"/>
      <c r="D8" s="45"/>
      <c r="E8" s="1"/>
      <c r="F8" s="44"/>
      <c r="G8" s="73"/>
    </row>
    <row r="9" spans="2:11" x14ac:dyDescent="0.25">
      <c r="B9" s="1" t="str">
        <f>LEFT('524E94603'!$I$1,3)</f>
        <v>524</v>
      </c>
      <c r="C9" s="46" t="str">
        <f>RIGHT('524E94603'!$I$1,5)</f>
        <v>94603</v>
      </c>
      <c r="D9" s="45">
        <f>'524E94603'!L56</f>
        <v>974</v>
      </c>
      <c r="E9" s="1" t="str">
        <f>'524E94603'!$L$5</f>
        <v>FT</v>
      </c>
      <c r="F9" s="44" t="str">
        <f>'524E94603'!$C$5</f>
        <v>DRILLED SHAFTS, 30" DIAMETER, ABOVE BEDROCK, AS PER PLAN</v>
      </c>
      <c r="G9" s="73"/>
    </row>
    <row r="10" spans="2:11" x14ac:dyDescent="0.25">
      <c r="B10" s="1" t="str">
        <f>LEFT('524E94605'!I1,3)</f>
        <v>524</v>
      </c>
      <c r="C10" s="46" t="str">
        <f>RIGHT('524E94605'!I1,5)</f>
        <v>94605</v>
      </c>
      <c r="D10" s="45">
        <f>'524E94605'!L56</f>
        <v>490</v>
      </c>
      <c r="E10" s="1" t="str">
        <f>'524E94605'!L5</f>
        <v>FT</v>
      </c>
      <c r="F10" s="44" t="str">
        <f>'524E94605'!C5</f>
        <v>DRILLED SHAFTS, 30" DIAMETER, INTO BEDROCK, AS PER PLAN</v>
      </c>
      <c r="G10" s="73"/>
    </row>
    <row r="11" spans="2:11" x14ac:dyDescent="0.25">
      <c r="B11" s="1" t="str">
        <f>LEFT('524E95000'!$I$1,3)</f>
        <v>524</v>
      </c>
      <c r="C11" s="46" t="str">
        <f>RIGHT('524E95000'!$I$1,5)</f>
        <v>95000</v>
      </c>
      <c r="D11" s="45">
        <f>'524E95000'!L56</f>
        <v>384</v>
      </c>
      <c r="E11" s="1" t="str">
        <f>'524E95000'!$L$5</f>
        <v>FT</v>
      </c>
      <c r="F11" s="44" t="str">
        <f>'524E95000'!$C$5</f>
        <v>DRILLED SHAFTS, MISC.: PLUG PILE, 24" DIAMETER, UNREINFORCED</v>
      </c>
      <c r="G11" s="2"/>
    </row>
    <row r="12" spans="2:11" x14ac:dyDescent="0.25">
      <c r="B12" s="1"/>
      <c r="C12" s="46"/>
      <c r="D12" s="45"/>
      <c r="E12" s="1"/>
      <c r="F12" s="44"/>
      <c r="G12" s="73"/>
      <c r="J12">
        <f>(33.58+33.63+33.79+33.9+34+34.11+34.22+34.32+34.43+34.54+34.64+34.75+34.86+34.96+35.07+35.17+35.28+35.39+35.49+35.6+35.71+35.81+35.92+36.03+36.13+36.24+36.35+36.45)/28</f>
        <v>35.013214285714284</v>
      </c>
    </row>
    <row r="13" spans="2:11" x14ac:dyDescent="0.25">
      <c r="J13">
        <f>(32.38+32.49+32.59+32.7+32.81+32.91+33.02+33.13+33.23+33.34+33.45+33.55+33.66+33.77+33.87+33.98+34.08+34.19+34.3+34.4+34.51+34.62+34.72+34.83+34.94+35.04+35.15)/27</f>
        <v>33.765185185185182</v>
      </c>
    </row>
  </sheetData>
  <mergeCells count="1">
    <mergeCell ref="B4:G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COST ESTIMATE</vt:lpstr>
      <vt:lpstr>507E00400</vt:lpstr>
      <vt:lpstr>524E94603</vt:lpstr>
      <vt:lpstr>524E94605</vt:lpstr>
      <vt:lpstr>524E95000</vt:lpstr>
      <vt:lpstr>STAGE 1 QUANTITIES</vt:lpstr>
      <vt:lpstr>'507E00400'!Print_Area</vt:lpstr>
      <vt:lpstr>'524E94603'!Print_Area</vt:lpstr>
      <vt:lpstr>'524E94605'!Print_Area</vt:lpstr>
      <vt:lpstr>'524E95000'!Print_Area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Penman, Jillian</dc:creator>
  <cp:lastModifiedBy>Ruggles, Bill</cp:lastModifiedBy>
  <cp:lastPrinted>2022-02-28T21:46:56Z</cp:lastPrinted>
  <dcterms:created xsi:type="dcterms:W3CDTF">2021-06-29T13:12:50Z</dcterms:created>
  <dcterms:modified xsi:type="dcterms:W3CDTF">2024-11-19T20:47:17Z</dcterms:modified>
</cp:coreProperties>
</file>